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8" documentId="8_{626FEBD3-5A50-4CF2-8EEE-F47433475481}" xr6:coauthVersionLast="47" xr6:coauthVersionMax="47" xr10:uidLastSave="{704D5B0C-E219-4291-9E3E-0DA48C6D50D3}"/>
  <bookViews>
    <workbookView xWindow="-120" yWindow="-120" windowWidth="29040" windowHeight="15720" xr2:uid="{F50EBDA9-D3C2-4A16-A62E-8F1E62F34F40}"/>
  </bookViews>
  <sheets>
    <sheet name="Mark Oak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15" i="2"/>
  <c r="AL1315" i="2"/>
  <c r="AL1255" i="2"/>
  <c r="AL1215" i="2"/>
  <c r="AL1195" i="2"/>
  <c r="AL1155" i="2"/>
  <c r="AL1095" i="2"/>
  <c r="AL1055" i="2"/>
  <c r="AL1035" i="2"/>
  <c r="AL99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55" i="2"/>
  <c r="AL1275" i="2"/>
  <c r="AL1135" i="2"/>
  <c r="AL101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35" i="2"/>
  <c r="AL1235" i="2"/>
  <c r="AL107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395" i="2"/>
  <c r="AL1375" i="2"/>
  <c r="AL1355" i="2"/>
  <c r="AL1335" i="2"/>
  <c r="AL1295" i="2"/>
  <c r="AL117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69" i="2"/>
  <c r="AL1349" i="2"/>
  <c r="AL1269" i="2"/>
  <c r="AL1209" i="2"/>
  <c r="AL1129" i="2"/>
  <c r="AL1089" i="2"/>
  <c r="AL1049" i="2"/>
  <c r="AL102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09" i="2"/>
  <c r="AL1369" i="2"/>
  <c r="AL1329" i="2"/>
  <c r="AL1289" i="2"/>
  <c r="AL1249" i="2"/>
  <c r="AL1229" i="2"/>
  <c r="AL1189" i="2"/>
  <c r="AL1149" i="2"/>
  <c r="AL1109" i="2"/>
  <c r="AL1449" i="2"/>
  <c r="AL1429" i="2"/>
  <c r="AL1389" i="2"/>
  <c r="AL1309" i="2"/>
  <c r="AL1169" i="2"/>
  <c r="AL1488" i="2"/>
  <c r="AL1468" i="2"/>
  <c r="AL1448" i="2"/>
  <c r="AL1428" i="2"/>
  <c r="AL1408" i="2"/>
  <c r="AL1388" i="2"/>
  <c r="AL1368" i="2"/>
  <c r="AL1348" i="2"/>
  <c r="AL1328" i="2"/>
  <c r="AL1308" i="2"/>
  <c r="AL1288" i="2"/>
  <c r="AL1268" i="2"/>
  <c r="AL1494" i="2"/>
  <c r="AL1454" i="2"/>
  <c r="AL1414" i="2"/>
  <c r="AL1374" i="2"/>
  <c r="AL1334" i="2"/>
  <c r="AL1294" i="2"/>
  <c r="AL1254" i="2"/>
  <c r="AL1222" i="2"/>
  <c r="AL1184" i="2"/>
  <c r="AL1146" i="2"/>
  <c r="AL1112" i="2"/>
  <c r="AL1074" i="2"/>
  <c r="AL1043" i="2"/>
  <c r="AL1006" i="2"/>
  <c r="AL973" i="2"/>
  <c r="AL944" i="2"/>
  <c r="AL912" i="2"/>
  <c r="AL883" i="2"/>
  <c r="AL849" i="2"/>
  <c r="AL822" i="2"/>
  <c r="AL788" i="2"/>
  <c r="AL761" i="2"/>
  <c r="AL727" i="2"/>
  <c r="AL695" i="2"/>
  <c r="AL666" i="2"/>
  <c r="AL634" i="2"/>
  <c r="AL605" i="2"/>
  <c r="AL573" i="2"/>
  <c r="AL544" i="2"/>
  <c r="AL512" i="2"/>
  <c r="AL483" i="2"/>
  <c r="AL449" i="2"/>
  <c r="AL422" i="2"/>
  <c r="AL388" i="2"/>
  <c r="AL361" i="2"/>
  <c r="AL327" i="2"/>
  <c r="AL295" i="2"/>
  <c r="AL266" i="2"/>
  <c r="AL234" i="2"/>
  <c r="AL205" i="2"/>
  <c r="AL173" i="2"/>
  <c r="AL144" i="2"/>
  <c r="AL112" i="2"/>
  <c r="AL83" i="2"/>
  <c r="AL49" i="2"/>
  <c r="AL22" i="2"/>
  <c r="AL1493" i="2"/>
  <c r="AL1453" i="2"/>
  <c r="AL1413" i="2"/>
  <c r="AL1373" i="2"/>
  <c r="AL1333" i="2"/>
  <c r="AL1293" i="2"/>
  <c r="AL1253" i="2"/>
  <c r="AL1221" i="2"/>
  <c r="AL1183" i="2"/>
  <c r="AL1145" i="2"/>
  <c r="AL1108" i="2"/>
  <c r="AL1073" i="2"/>
  <c r="AL1042" i="2"/>
  <c r="AL1005" i="2"/>
  <c r="AL972" i="2"/>
  <c r="AL943" i="2"/>
  <c r="AL909" i="2"/>
  <c r="AL882" i="2"/>
  <c r="AL848" i="2"/>
  <c r="AL821" i="2"/>
  <c r="AL787" i="2"/>
  <c r="AL755" i="2"/>
  <c r="AL726" i="2"/>
  <c r="AL694" i="2"/>
  <c r="AL665" i="2"/>
  <c r="AL633" i="2"/>
  <c r="AL604" i="2"/>
  <c r="AL572" i="2"/>
  <c r="AL543" i="2"/>
  <c r="AL509" i="2"/>
  <c r="AL482" i="2"/>
  <c r="AL448" i="2"/>
  <c r="AL421" i="2"/>
  <c r="AL387" i="2"/>
  <c r="AL355" i="2"/>
  <c r="AL326" i="2"/>
  <c r="AL294" i="2"/>
  <c r="AL265" i="2"/>
  <c r="AL233" i="2"/>
  <c r="AL204" i="2"/>
  <c r="AL172" i="2"/>
  <c r="AL143" i="2"/>
  <c r="AL109" i="2"/>
  <c r="AL82" i="2"/>
  <c r="AL48" i="2"/>
  <c r="AL21" i="2"/>
  <c r="AL1492" i="2"/>
  <c r="AL1452" i="2"/>
  <c r="AL1412" i="2"/>
  <c r="AL1372" i="2"/>
  <c r="AL1332" i="2"/>
  <c r="AL1292" i="2"/>
  <c r="AL1252" i="2"/>
  <c r="AL1214" i="2"/>
  <c r="AL1182" i="2"/>
  <c r="AL1144" i="2"/>
  <c r="AL1107" i="2"/>
  <c r="AL1072" i="2"/>
  <c r="AL1041" i="2"/>
  <c r="AL1004" i="2"/>
  <c r="AL969" i="2"/>
  <c r="AL942" i="2"/>
  <c r="AL908" i="2"/>
  <c r="AL881" i="2"/>
  <c r="AL847" i="2"/>
  <c r="AL815" i="2"/>
  <c r="AL786" i="2"/>
  <c r="AL754" i="2"/>
  <c r="AL725" i="2"/>
  <c r="AL693" i="2"/>
  <c r="AL664" i="2"/>
  <c r="AL632" i="2"/>
  <c r="AL603" i="2"/>
  <c r="AL569" i="2"/>
  <c r="AL542" i="2"/>
  <c r="AL508" i="2"/>
  <c r="AL481" i="2"/>
  <c r="AL447" i="2"/>
  <c r="AL415" i="2"/>
  <c r="AL386" i="2"/>
  <c r="AL354" i="2"/>
  <c r="AL325" i="2"/>
  <c r="AL293" i="2"/>
  <c r="AL264" i="2"/>
  <c r="AL232" i="2"/>
  <c r="AL203" i="2"/>
  <c r="AL169" i="2"/>
  <c r="AL142" i="2"/>
  <c r="AL108" i="2"/>
  <c r="AL81" i="2"/>
  <c r="AL47" i="2"/>
  <c r="AL15" i="2"/>
  <c r="AL1486" i="2"/>
  <c r="AL1446" i="2"/>
  <c r="AL1406" i="2"/>
  <c r="AL1366" i="2"/>
  <c r="AL1326" i="2"/>
  <c r="AL1286" i="2"/>
  <c r="AL1247" i="2"/>
  <c r="AL1212" i="2"/>
  <c r="AL1174" i="2"/>
  <c r="AL1142" i="2"/>
  <c r="AL1105" i="2"/>
  <c r="AL1068" i="2"/>
  <c r="AL1033" i="2"/>
  <c r="AL1002" i="2"/>
  <c r="AL967" i="2"/>
  <c r="AL935" i="2"/>
  <c r="AL906" i="2"/>
  <c r="AL874" i="2"/>
  <c r="AL845" i="2"/>
  <c r="AL813" i="2"/>
  <c r="AL784" i="2"/>
  <c r="AL752" i="2"/>
  <c r="AL723" i="2"/>
  <c r="AL689" i="2"/>
  <c r="AL662" i="2"/>
  <c r="AL628" i="2"/>
  <c r="AL601" i="2"/>
  <c r="AL567" i="2"/>
  <c r="AL535" i="2"/>
  <c r="AL506" i="2"/>
  <c r="AL474" i="2"/>
  <c r="AL445" i="2"/>
  <c r="AL413" i="2"/>
  <c r="AL384" i="2"/>
  <c r="AL352" i="2"/>
  <c r="AL323" i="2"/>
  <c r="AL289" i="2"/>
  <c r="AL262" i="2"/>
  <c r="AL228" i="2"/>
  <c r="AL201" i="2"/>
  <c r="AL167" i="2"/>
  <c r="AL135" i="2"/>
  <c r="AL106" i="2"/>
  <c r="AL74" i="2"/>
  <c r="AL45" i="2"/>
  <c r="AL13" i="2"/>
  <c r="AL1485" i="2"/>
  <c r="AL1445" i="2"/>
  <c r="AL1405" i="2"/>
  <c r="AL1365" i="2"/>
  <c r="AL1325" i="2"/>
  <c r="AL1285" i="2"/>
  <c r="AL1246" i="2"/>
  <c r="AL1208" i="2"/>
  <c r="AL1173" i="2"/>
  <c r="AL1141" i="2"/>
  <c r="AL1104" i="2"/>
  <c r="AL1067" i="2"/>
  <c r="AL1032" i="2"/>
  <c r="AL1001" i="2"/>
  <c r="AL966" i="2"/>
  <c r="AL934" i="2"/>
  <c r="AL905" i="2"/>
  <c r="AL873" i="2"/>
  <c r="AL844" i="2"/>
  <c r="AL812" i="2"/>
  <c r="AL783" i="2"/>
  <c r="AL749" i="2"/>
  <c r="AL722" i="2"/>
  <c r="AL688" i="2"/>
  <c r="AL661" i="2"/>
  <c r="AL627" i="2"/>
  <c r="AL595" i="2"/>
  <c r="AL566" i="2"/>
  <c r="AL534" i="2"/>
  <c r="AL505" i="2"/>
  <c r="AL473" i="2"/>
  <c r="AL444" i="2"/>
  <c r="AL412" i="2"/>
  <c r="AL383" i="2"/>
  <c r="AL349" i="2"/>
  <c r="AL322" i="2"/>
  <c r="AL288" i="2"/>
  <c r="AL261" i="2"/>
  <c r="AL227" i="2"/>
  <c r="AL1487" i="2"/>
  <c r="AL1434" i="2"/>
  <c r="AL1385" i="2"/>
  <c r="AL1327" i="2"/>
  <c r="AL1274" i="2"/>
  <c r="AL1227" i="2"/>
  <c r="AL1181" i="2"/>
  <c r="AL1127" i="2"/>
  <c r="AL1085" i="2"/>
  <c r="AL1034" i="2"/>
  <c r="AL988" i="2"/>
  <c r="AL949" i="2"/>
  <c r="AL907" i="2"/>
  <c r="AL866" i="2"/>
  <c r="AL827" i="2"/>
  <c r="AL785" i="2"/>
  <c r="AL744" i="2"/>
  <c r="AL705" i="2"/>
  <c r="AL663" i="2"/>
  <c r="AL622" i="2"/>
  <c r="AL583" i="2"/>
  <c r="AL541" i="2"/>
  <c r="AL495" i="2"/>
  <c r="AL461" i="2"/>
  <c r="AL414" i="2"/>
  <c r="AL373" i="2"/>
  <c r="AL334" i="2"/>
  <c r="AL292" i="2"/>
  <c r="AL249" i="2"/>
  <c r="AL212" i="2"/>
  <c r="AL174" i="2"/>
  <c r="AL132" i="2"/>
  <c r="AL94" i="2"/>
  <c r="AL61" i="2"/>
  <c r="AL23" i="2"/>
  <c r="AL1484" i="2"/>
  <c r="AL1433" i="2"/>
  <c r="AL1384" i="2"/>
  <c r="AL1324" i="2"/>
  <c r="AL1273" i="2"/>
  <c r="AL1226" i="2"/>
  <c r="AL1172" i="2"/>
  <c r="AL1126" i="2"/>
  <c r="AL1084" i="2"/>
  <c r="AL1028" i="2"/>
  <c r="AL987" i="2"/>
  <c r="AL948" i="2"/>
  <c r="AL904" i="2"/>
  <c r="AL865" i="2"/>
  <c r="AL826" i="2"/>
  <c r="AL782" i="2"/>
  <c r="AL743" i="2"/>
  <c r="AL704" i="2"/>
  <c r="AL655" i="2"/>
  <c r="AL621" i="2"/>
  <c r="AL582" i="2"/>
  <c r="AL533" i="2"/>
  <c r="AL494" i="2"/>
  <c r="AL455" i="2"/>
  <c r="AL409" i="2"/>
  <c r="AL372" i="2"/>
  <c r="AL333" i="2"/>
  <c r="AL287" i="2"/>
  <c r="AL248" i="2"/>
  <c r="AL209" i="2"/>
  <c r="AL168" i="2"/>
  <c r="AL129" i="2"/>
  <c r="AL93" i="2"/>
  <c r="AL55" i="2"/>
  <c r="AL14" i="2"/>
  <c r="AL1483" i="2"/>
  <c r="AL1432" i="2"/>
  <c r="AL1383" i="2"/>
  <c r="AL1323" i="2"/>
  <c r="AL1272" i="2"/>
  <c r="AL1225" i="2"/>
  <c r="AL1168" i="2"/>
  <c r="AL1125" i="2"/>
  <c r="AL1083" i="2"/>
  <c r="AL1027" i="2"/>
  <c r="AL986" i="2"/>
  <c r="AL947" i="2"/>
  <c r="AL903" i="2"/>
  <c r="AL864" i="2"/>
  <c r="AL825" i="2"/>
  <c r="AL781" i="2"/>
  <c r="AL742" i="2"/>
  <c r="AL703" i="2"/>
  <c r="AL654" i="2"/>
  <c r="AL615" i="2"/>
  <c r="AL581" i="2"/>
  <c r="AL532" i="2"/>
  <c r="AL493" i="2"/>
  <c r="AL454" i="2"/>
  <c r="AL408" i="2"/>
  <c r="AL369" i="2"/>
  <c r="AL332" i="2"/>
  <c r="AL286" i="2"/>
  <c r="AL1482" i="2"/>
  <c r="AL1427" i="2"/>
  <c r="AL1382" i="2"/>
  <c r="AL1322" i="2"/>
  <c r="AL1267" i="2"/>
  <c r="AL1224" i="2"/>
  <c r="AL1167" i="2"/>
  <c r="AL1124" i="2"/>
  <c r="AL1082" i="2"/>
  <c r="AL1026" i="2"/>
  <c r="AL985" i="2"/>
  <c r="AL946" i="2"/>
  <c r="AL902" i="2"/>
  <c r="AL863" i="2"/>
  <c r="AL824" i="2"/>
  <c r="AL775" i="2"/>
  <c r="AL741" i="2"/>
  <c r="AL702" i="2"/>
  <c r="AL653" i="2"/>
  <c r="AL614" i="2"/>
  <c r="AL575" i="2"/>
  <c r="AL529" i="2"/>
  <c r="AL492" i="2"/>
  <c r="AL453" i="2"/>
  <c r="AL407" i="2"/>
  <c r="AL368" i="2"/>
  <c r="AL329" i="2"/>
  <c r="AL285" i="2"/>
  <c r="AL246" i="2"/>
  <c r="AL207" i="2"/>
  <c r="AL165" i="2"/>
  <c r="AL127" i="2"/>
  <c r="AL89" i="2"/>
  <c r="AL53" i="2"/>
  <c r="AL9" i="2"/>
  <c r="AL1481" i="2"/>
  <c r="AL1426" i="2"/>
  <c r="AL1381" i="2"/>
  <c r="AL1321" i="2"/>
  <c r="AL1266" i="2"/>
  <c r="AL1223" i="2"/>
  <c r="AL1166" i="2"/>
  <c r="AL1123" i="2"/>
  <c r="AL1081" i="2"/>
  <c r="AL1025" i="2"/>
  <c r="AL984" i="2"/>
  <c r="AL945" i="2"/>
  <c r="AL901" i="2"/>
  <c r="AL862" i="2"/>
  <c r="AL823" i="2"/>
  <c r="AL774" i="2"/>
  <c r="AL735" i="2"/>
  <c r="AL701" i="2"/>
  <c r="AL652" i="2"/>
  <c r="AL613" i="2"/>
  <c r="AL574" i="2"/>
  <c r="AL528" i="2"/>
  <c r="AL489" i="2"/>
  <c r="AL452" i="2"/>
  <c r="AL406" i="2"/>
  <c r="AL367" i="2"/>
  <c r="AL328" i="2"/>
  <c r="AL284" i="2"/>
  <c r="AL245" i="2"/>
  <c r="AL206" i="2"/>
  <c r="AL164" i="2"/>
  <c r="AL126" i="2"/>
  <c r="AL88" i="2"/>
  <c r="AL52" i="2"/>
  <c r="AL8" i="2"/>
  <c r="AL1474" i="2"/>
  <c r="AL1425" i="2"/>
  <c r="AL1367" i="2"/>
  <c r="AL1314" i="2"/>
  <c r="AL1265" i="2"/>
  <c r="AL1213" i="2"/>
  <c r="AL1165" i="2"/>
  <c r="AL1122" i="2"/>
  <c r="AL1069" i="2"/>
  <c r="AL1024" i="2"/>
  <c r="AL983" i="2"/>
  <c r="AL941" i="2"/>
  <c r="AL895" i="2"/>
  <c r="AL861" i="2"/>
  <c r="AL814" i="2"/>
  <c r="AL1473" i="2"/>
  <c r="AL1424" i="2"/>
  <c r="AL1364" i="2"/>
  <c r="AL1313" i="2"/>
  <c r="AL1264" i="2"/>
  <c r="AL1207" i="2"/>
  <c r="AL1164" i="2"/>
  <c r="AL1121" i="2"/>
  <c r="AL1066" i="2"/>
  <c r="AL1023" i="2"/>
  <c r="AL982" i="2"/>
  <c r="AL933" i="2"/>
  <c r="AL894" i="2"/>
  <c r="AL855" i="2"/>
  <c r="AL809" i="2"/>
  <c r="AL772" i="2"/>
  <c r="AL733" i="2"/>
  <c r="AL687" i="2"/>
  <c r="AL648" i="2"/>
  <c r="AL609" i="2"/>
  <c r="AL565" i="2"/>
  <c r="AL526" i="2"/>
  <c r="AL487" i="2"/>
  <c r="AL443" i="2"/>
  <c r="AL404" i="2"/>
  <c r="AL365" i="2"/>
  <c r="AL321" i="2"/>
  <c r="AL282" i="2"/>
  <c r="AL243" i="2"/>
  <c r="AL195" i="2"/>
  <c r="AL162" i="2"/>
  <c r="AL124" i="2"/>
  <c r="AL86" i="2"/>
  <c r="AL44" i="2"/>
  <c r="AL6" i="2"/>
  <c r="AL1472" i="2"/>
  <c r="AL1363" i="2"/>
  <c r="AL1312" i="2"/>
  <c r="AL1263" i="2"/>
  <c r="AL1206" i="2"/>
  <c r="AL1163" i="2"/>
  <c r="AL1115" i="2"/>
  <c r="AL1065" i="2"/>
  <c r="AL1022" i="2"/>
  <c r="AL981" i="2"/>
  <c r="AL932" i="2"/>
  <c r="AL893" i="2"/>
  <c r="AL854" i="2"/>
  <c r="AL808" i="2"/>
  <c r="AL769" i="2"/>
  <c r="AL732" i="2"/>
  <c r="AL1467" i="2"/>
  <c r="AL1422" i="2"/>
  <c r="AL1362" i="2"/>
  <c r="AL1307" i="2"/>
  <c r="AL1262" i="2"/>
  <c r="AL1205" i="2"/>
  <c r="AL1162" i="2"/>
  <c r="AL1114" i="2"/>
  <c r="AL1064" i="2"/>
  <c r="AL1021" i="2"/>
  <c r="AL975" i="2"/>
  <c r="AL929" i="2"/>
  <c r="AL892" i="2"/>
  <c r="AL853" i="2"/>
  <c r="AL807" i="2"/>
  <c r="AL768" i="2"/>
  <c r="AL729" i="2"/>
  <c r="AL685" i="2"/>
  <c r="AL646" i="2"/>
  <c r="AL607" i="2"/>
  <c r="AL563" i="2"/>
  <c r="AL524" i="2"/>
  <c r="AL485" i="2"/>
  <c r="AL441" i="2"/>
  <c r="AL402" i="2"/>
  <c r="AL363" i="2"/>
  <c r="AL314" i="2"/>
  <c r="AL275" i="2"/>
  <c r="AL241" i="2"/>
  <c r="AL193" i="2"/>
  <c r="AL155" i="2"/>
  <c r="AL122" i="2"/>
  <c r="AL84" i="2"/>
  <c r="AL42" i="2"/>
  <c r="AL4" i="2"/>
  <c r="AL1466" i="2"/>
  <c r="AL1421" i="2"/>
  <c r="AL1361" i="2"/>
  <c r="AL1306" i="2"/>
  <c r="AL1261" i="2"/>
  <c r="AL1204" i="2"/>
  <c r="AL1161" i="2"/>
  <c r="AL1113" i="2"/>
  <c r="AL1063" i="2"/>
  <c r="AL1014" i="2"/>
  <c r="AL974" i="2"/>
  <c r="AL928" i="2"/>
  <c r="AL889" i="2"/>
  <c r="AL852" i="2"/>
  <c r="AL806" i="2"/>
  <c r="AL767" i="2"/>
  <c r="AL728" i="2"/>
  <c r="AL684" i="2"/>
  <c r="AL645" i="2"/>
  <c r="AL606" i="2"/>
  <c r="AL562" i="2"/>
  <c r="AL523" i="2"/>
  <c r="AL484" i="2"/>
  <c r="AL435" i="2"/>
  <c r="AL401" i="2"/>
  <c r="AL362" i="2"/>
  <c r="AL313" i="2"/>
  <c r="AL274" i="2"/>
  <c r="AL235" i="2"/>
  <c r="AL192" i="2"/>
  <c r="AL154" i="2"/>
  <c r="AL121" i="2"/>
  <c r="AL75" i="2"/>
  <c r="AL41" i="2"/>
  <c r="AL3" i="2"/>
  <c r="AL1465" i="2"/>
  <c r="AL1407" i="2"/>
  <c r="AL1354" i="2"/>
  <c r="AL1305" i="2"/>
  <c r="AL1248" i="2"/>
  <c r="AL1203" i="2"/>
  <c r="AL1154" i="2"/>
  <c r="AL1106" i="2"/>
  <c r="AL1062" i="2"/>
  <c r="AL1013" i="2"/>
  <c r="AL968" i="2"/>
  <c r="AL927" i="2"/>
  <c r="AL888" i="2"/>
  <c r="AL846" i="2"/>
  <c r="AL805" i="2"/>
  <c r="AL766" i="2"/>
  <c r="AL724" i="2"/>
  <c r="AL683" i="2"/>
  <c r="AL644" i="2"/>
  <c r="AL602" i="2"/>
  <c r="AL561" i="2"/>
  <c r="AL522" i="2"/>
  <c r="AL475" i="2"/>
  <c r="AL434" i="2"/>
  <c r="AL395" i="2"/>
  <c r="AL353" i="2"/>
  <c r="AL312" i="2"/>
  <c r="AL273" i="2"/>
  <c r="AL229" i="2"/>
  <c r="AL189" i="2"/>
  <c r="AL153" i="2"/>
  <c r="AL115" i="2"/>
  <c r="AL73" i="2"/>
  <c r="AL35" i="2"/>
  <c r="AL2" i="2"/>
  <c r="AL1461" i="2"/>
  <c r="AL1401" i="2"/>
  <c r="AL1346" i="2"/>
  <c r="AL1301" i="2"/>
  <c r="AL1242" i="2"/>
  <c r="AL1193" i="2"/>
  <c r="AL1147" i="2"/>
  <c r="AL1094" i="2"/>
  <c r="AL1052" i="2"/>
  <c r="AL1007" i="2"/>
  <c r="AL962" i="2"/>
  <c r="AL923" i="2"/>
  <c r="AL884" i="2"/>
  <c r="AL835" i="2"/>
  <c r="AL801" i="2"/>
  <c r="AL762" i="2"/>
  <c r="AL713" i="2"/>
  <c r="AL674" i="2"/>
  <c r="AL635" i="2"/>
  <c r="AL589" i="2"/>
  <c r="AL552" i="2"/>
  <c r="AL513" i="2"/>
  <c r="AL1464" i="2"/>
  <c r="AL1345" i="2"/>
  <c r="AL1228" i="2"/>
  <c r="AL1093" i="2"/>
  <c r="AL989" i="2"/>
  <c r="AL875" i="2"/>
  <c r="AL789" i="2"/>
  <c r="AL686" i="2"/>
  <c r="AL608" i="2"/>
  <c r="AL525" i="2"/>
  <c r="AL446" i="2"/>
  <c r="AL375" i="2"/>
  <c r="AL304" i="2"/>
  <c r="AL224" i="2"/>
  <c r="AL163" i="2"/>
  <c r="AL102" i="2"/>
  <c r="AL32" i="2"/>
  <c r="AL1447" i="2"/>
  <c r="AL1087" i="2"/>
  <c r="AL764" i="2"/>
  <c r="AL432" i="2"/>
  <c r="AL92" i="2"/>
  <c r="AL1341" i="2"/>
  <c r="AL1086" i="2"/>
  <c r="AL961" i="2"/>
  <c r="AL673" i="2"/>
  <c r="AL429" i="2"/>
  <c r="AL215" i="2"/>
  <c r="AL26" i="2"/>
  <c r="AL1188" i="2"/>
  <c r="AL1061" i="2"/>
  <c r="AL955" i="2"/>
  <c r="AL843" i="2"/>
  <c r="AL753" i="2"/>
  <c r="AL672" i="2"/>
  <c r="AL587" i="2"/>
  <c r="AL428" i="2"/>
  <c r="AL347" i="2"/>
  <c r="AL281" i="2"/>
  <c r="AL214" i="2"/>
  <c r="AL147" i="2"/>
  <c r="AL85" i="2"/>
  <c r="AL1442" i="2"/>
  <c r="AL1187" i="2"/>
  <c r="AL954" i="2"/>
  <c r="AL748" i="2"/>
  <c r="AL586" i="2"/>
  <c r="AL346" i="2"/>
  <c r="AL213" i="2"/>
  <c r="AL24" i="2"/>
  <c r="AL1186" i="2"/>
  <c r="AL841" i="2"/>
  <c r="AL426" i="2"/>
  <c r="AL208" i="2"/>
  <c r="AL1287" i="2"/>
  <c r="AL746" i="2"/>
  <c r="AL425" i="2"/>
  <c r="AL202" i="2"/>
  <c r="AL1045" i="2"/>
  <c r="AL187" i="2"/>
  <c r="AL1244" i="2"/>
  <c r="AL629" i="2"/>
  <c r="AL252" i="2"/>
  <c r="AL1008" i="2"/>
  <c r="AL709" i="2"/>
  <c r="AL548" i="2"/>
  <c r="AL392" i="2"/>
  <c r="AL309" i="2"/>
  <c r="AL54" i="2"/>
  <c r="AL306" i="2"/>
  <c r="AL34" i="2"/>
  <c r="AL992" i="2"/>
  <c r="AL225" i="2"/>
  <c r="AL1463" i="2"/>
  <c r="AL1344" i="2"/>
  <c r="AL1202" i="2"/>
  <c r="AL1092" i="2"/>
  <c r="AL965" i="2"/>
  <c r="AL872" i="2"/>
  <c r="AL773" i="2"/>
  <c r="AL682" i="2"/>
  <c r="AL594" i="2"/>
  <c r="AL521" i="2"/>
  <c r="AL442" i="2"/>
  <c r="AL374" i="2"/>
  <c r="AL303" i="2"/>
  <c r="AL223" i="2"/>
  <c r="AL161" i="2"/>
  <c r="AL101" i="2"/>
  <c r="AL29" i="2"/>
  <c r="AL1194" i="2"/>
  <c r="AL592" i="2"/>
  <c r="AL221" i="2"/>
  <c r="AL1192" i="2"/>
  <c r="AL867" i="2"/>
  <c r="AL588" i="2"/>
  <c r="AL507" i="2"/>
  <c r="AL283" i="2"/>
  <c r="AL148" i="2"/>
  <c r="AL1304" i="2"/>
  <c r="AL1054" i="2"/>
  <c r="AL146" i="2"/>
  <c r="AL1302" i="2"/>
  <c r="AL1053" i="2"/>
  <c r="AL953" i="2"/>
  <c r="AL747" i="2"/>
  <c r="AL668" i="2"/>
  <c r="AL502" i="2"/>
  <c r="AL345" i="2"/>
  <c r="AL269" i="2"/>
  <c r="AL145" i="2"/>
  <c r="AL69" i="2"/>
  <c r="AL1048" i="2"/>
  <c r="AL952" i="2"/>
  <c r="AL834" i="2"/>
  <c r="AL667" i="2"/>
  <c r="AL584" i="2"/>
  <c r="AL344" i="2"/>
  <c r="AL268" i="2"/>
  <c r="AL141" i="2"/>
  <c r="AL7" i="2"/>
  <c r="AL1148" i="2"/>
  <c r="AL915" i="2"/>
  <c r="AL467" i="2"/>
  <c r="AL184" i="2"/>
  <c r="AL1387" i="2"/>
  <c r="AL247" i="2"/>
  <c r="AL1232" i="2"/>
  <c r="AL305" i="2"/>
  <c r="AL1462" i="2"/>
  <c r="AL1343" i="2"/>
  <c r="AL1201" i="2"/>
  <c r="AL1088" i="2"/>
  <c r="AL964" i="2"/>
  <c r="AL869" i="2"/>
  <c r="AL765" i="2"/>
  <c r="AL681" i="2"/>
  <c r="AL593" i="2"/>
  <c r="AL515" i="2"/>
  <c r="AL433" i="2"/>
  <c r="AL366" i="2"/>
  <c r="AL302" i="2"/>
  <c r="AL222" i="2"/>
  <c r="AL152" i="2"/>
  <c r="AL95" i="2"/>
  <c r="AL28" i="2"/>
  <c r="AL1342" i="2"/>
  <c r="AL963" i="2"/>
  <c r="AL868" i="2"/>
  <c r="AL675" i="2"/>
  <c r="AL514" i="2"/>
  <c r="AL364" i="2"/>
  <c r="AL301" i="2"/>
  <c r="AL149" i="2"/>
  <c r="AL27" i="2"/>
  <c r="AL1444" i="2"/>
  <c r="AL763" i="2"/>
  <c r="AL348" i="2"/>
  <c r="AL87" i="2"/>
  <c r="AL1443" i="2"/>
  <c r="AL504" i="2"/>
  <c r="AL25" i="2"/>
  <c r="AL1303" i="2"/>
  <c r="AL842" i="2"/>
  <c r="AL669" i="2"/>
  <c r="AL503" i="2"/>
  <c r="AL427" i="2"/>
  <c r="AL272" i="2"/>
  <c r="AL72" i="2"/>
  <c r="AL1441" i="2"/>
  <c r="AL585" i="2"/>
  <c r="AL12" i="2"/>
  <c r="AL1185" i="2"/>
  <c r="AL501" i="2"/>
  <c r="AL924" i="2"/>
  <c r="AL1133" i="2"/>
  <c r="AL712" i="2"/>
  <c r="AL393" i="2"/>
  <c r="AL114" i="2"/>
  <c r="AL1132" i="2"/>
  <c r="AL626" i="2"/>
  <c r="AL113" i="2"/>
  <c r="AL226" i="2"/>
  <c r="AL885" i="2"/>
  <c r="AL527" i="2"/>
  <c r="AL166" i="2"/>
  <c r="AL1423" i="2"/>
  <c r="AL68" i="2"/>
  <c r="AL829" i="2"/>
  <c r="AL721" i="2"/>
  <c r="AL643" i="2"/>
  <c r="AL555" i="2"/>
  <c r="AL472" i="2"/>
  <c r="AL405" i="2"/>
  <c r="AL341" i="2"/>
  <c r="AL255" i="2"/>
  <c r="AL65" i="2"/>
  <c r="AL1392" i="2"/>
  <c r="AL803" i="2"/>
  <c r="AL549" i="2"/>
  <c r="AL315" i="2"/>
  <c r="AL62" i="2"/>
  <c r="AL914" i="2"/>
  <c r="AL466" i="2"/>
  <c r="AL183" i="2"/>
  <c r="AL104" i="2"/>
  <c r="AL1101" i="2"/>
  <c r="AL103" i="2"/>
  <c r="AL1404" i="2"/>
  <c r="AL1284" i="2"/>
  <c r="AL1153" i="2"/>
  <c r="AL1047" i="2"/>
  <c r="AL926" i="2"/>
  <c r="AL833" i="2"/>
  <c r="AL745" i="2"/>
  <c r="AL649" i="2"/>
  <c r="AL568" i="2"/>
  <c r="AL488" i="2"/>
  <c r="AL424" i="2"/>
  <c r="AL343" i="2"/>
  <c r="AL267" i="2"/>
  <c r="AL194" i="2"/>
  <c r="AL134" i="2"/>
  <c r="AL67" i="2"/>
  <c r="AL5" i="2"/>
  <c r="AL1402" i="2"/>
  <c r="AL1243" i="2"/>
  <c r="AL612" i="2"/>
  <c r="AL1403" i="2"/>
  <c r="AL1283" i="2"/>
  <c r="AL1152" i="2"/>
  <c r="AL1046" i="2"/>
  <c r="AL925" i="2"/>
  <c r="AL832" i="2"/>
  <c r="AL734" i="2"/>
  <c r="AL647" i="2"/>
  <c r="AL564" i="2"/>
  <c r="AL486" i="2"/>
  <c r="AL423" i="2"/>
  <c r="AL342" i="2"/>
  <c r="AL263" i="2"/>
  <c r="AL188" i="2"/>
  <c r="AL133" i="2"/>
  <c r="AL66" i="2"/>
  <c r="AL1282" i="2"/>
  <c r="AL128" i="2"/>
  <c r="AL1009" i="2"/>
  <c r="AL802" i="2"/>
  <c r="AL1347" i="2"/>
  <c r="AL1394" i="2"/>
  <c r="AL1281" i="2"/>
  <c r="AL1143" i="2"/>
  <c r="AL1044" i="2"/>
  <c r="AL922" i="2"/>
  <c r="AL828" i="2"/>
  <c r="AL715" i="2"/>
  <c r="AL642" i="2"/>
  <c r="AL554" i="2"/>
  <c r="AL469" i="2"/>
  <c r="AL403" i="2"/>
  <c r="AL335" i="2"/>
  <c r="AL254" i="2"/>
  <c r="AL186" i="2"/>
  <c r="AL125" i="2"/>
  <c r="AL64" i="2"/>
  <c r="AL1393" i="2"/>
  <c r="AL1245" i="2"/>
  <c r="AL1134" i="2"/>
  <c r="AL1012" i="2"/>
  <c r="AL921" i="2"/>
  <c r="AL804" i="2"/>
  <c r="AL714" i="2"/>
  <c r="AL641" i="2"/>
  <c r="AL553" i="2"/>
  <c r="AL468" i="2"/>
  <c r="AL394" i="2"/>
  <c r="AL324" i="2"/>
  <c r="AL253" i="2"/>
  <c r="AL185" i="2"/>
  <c r="AL123" i="2"/>
  <c r="AL63" i="2"/>
  <c r="AL692" i="2"/>
  <c r="AL381" i="2"/>
  <c r="AL1386" i="2"/>
  <c r="AL1241" i="2"/>
  <c r="AL1128" i="2"/>
  <c r="AL1003" i="2"/>
  <c r="AL913" i="2"/>
  <c r="AL795" i="2"/>
  <c r="AL708" i="2"/>
  <c r="AL625" i="2"/>
  <c r="AL547" i="2"/>
  <c r="AL465" i="2"/>
  <c r="AL389" i="2"/>
  <c r="AL308" i="2"/>
  <c r="AL244" i="2"/>
  <c r="AL182" i="2"/>
  <c r="AL107" i="2"/>
  <c r="AL46" i="2"/>
  <c r="AL1353" i="2"/>
  <c r="AL1234" i="2"/>
  <c r="AL1103" i="2"/>
  <c r="AL994" i="2"/>
  <c r="AL887" i="2"/>
  <c r="AL794" i="2"/>
  <c r="AL707" i="2"/>
  <c r="AL624" i="2"/>
  <c r="AL546" i="2"/>
  <c r="AL464" i="2"/>
  <c r="AL385" i="2"/>
  <c r="AL307" i="2"/>
  <c r="AL242" i="2"/>
  <c r="AL181" i="2"/>
  <c r="AL105" i="2"/>
  <c r="AL43" i="2"/>
  <c r="AL1352" i="2"/>
  <c r="AL1233" i="2"/>
  <c r="AL1102" i="2"/>
  <c r="AL993" i="2"/>
  <c r="AL886" i="2"/>
  <c r="AL793" i="2"/>
  <c r="AL706" i="2"/>
  <c r="AL623" i="2"/>
  <c r="AL545" i="2"/>
  <c r="AL463" i="2"/>
  <c r="AL382" i="2"/>
  <c r="AL175" i="2"/>
  <c r="AL792" i="2"/>
  <c r="AL462" i="2"/>
  <c r="AL3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<sst xmlns="http://schemas.openxmlformats.org/spreadsheetml/2006/main" count="1745" uniqueCount="515">
  <si>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</si>
  <si>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</si>
  <si>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</si>
  <si>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</si>
  <si>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</si>
  <si>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</si>
  <si>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</si>
  <si>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</si>
  <si>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</si>
  <si>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</si>
  <si>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</si>
  <si>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</si>
  <si>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</si>
  <si>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</si>
  <si>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</si>
  <si>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</si>
  <si>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</si>
  <si>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</si>
  <si>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</si>
  <si>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</si>
  <si>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</si>
  <si>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</si>
  <si>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</si>
  <si>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</si>
  <si>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</si>
  <si>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</si>
  <si>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</si>
  <si>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</si>
  <si>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</si>
  <si>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</si>
  <si>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</si>
  <si>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</si>
  <si>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</si>
  <si>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</si>
  <si>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</si>
  <si>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</si>
  <si>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</si>
  <si>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</si>
  <si>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</si>
  <si>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</si>
  <si>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</si>
  <si>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</si>
  <si>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</si>
  <si>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</si>
  <si>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</si>
  <si>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</si>
  <si>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</si>
  <si>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</si>
  <si>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</si>
  <si>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</si>
  <si>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</si>
  <si>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</si>
  <si>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</si>
  <si>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</si>
  <si>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</si>
  <si>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</si>
  <si>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</si>
  <si>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</si>
  <si>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</si>
  <si>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</si>
  <si>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</si>
  <si>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</si>
  <si>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</si>
  <si>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</si>
  <si>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</si>
  <si>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</si>
  <si>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</si>
  <si>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</si>
  <si>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</si>
  <si>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</si>
  <si>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</si>
  <si>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</si>
  <si>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</si>
  <si>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</si>
  <si>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</si>
  <si>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</si>
  <si>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</si>
  <si>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</si>
  <si>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</si>
  <si>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</si>
  <si>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</si>
  <si>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</si>
  <si>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</si>
  <si>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</si>
  <si>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</si>
  <si>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</si>
  <si>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</si>
  <si>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</si>
  <si>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</si>
  <si>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</si>
  <si>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</si>
  <si>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</si>
  <si>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</si>
  <si>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</si>
  <si>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</si>
  <si>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</si>
  <si>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</si>
  <si>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</si>
  <si>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</si>
  <si>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</si>
  <si>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</si>
  <si>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</si>
  <si>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</si>
  <si>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</si>
  <si>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</si>
  <si>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</si>
  <si>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</si>
  <si>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</si>
  <si>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</si>
  <si>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</si>
  <si>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</si>
  <si>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</si>
  <si>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</si>
  <si>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</si>
  <si>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</si>
  <si>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</si>
  <si>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</si>
  <si>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</si>
  <si>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</si>
  <si>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</si>
  <si>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</si>
  <si>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</si>
  <si>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</si>
  <si>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</si>
  <si>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</si>
  <si>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</si>
  <si>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</si>
  <si>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</si>
  <si>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</si>
  <si>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</si>
  <si>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</si>
  <si>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</si>
  <si>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</si>
  <si>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</si>
  <si>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</si>
  <si>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</si>
  <si>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</si>
  <si>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</si>
  <si>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</si>
  <si>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</si>
  <si>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</si>
  <si>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</si>
  <si>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</si>
  <si>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</si>
  <si>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</si>
  <si>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</si>
  <si>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</si>
  <si>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</si>
  <si>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</si>
  <si>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</si>
  <si>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</si>
  <si>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</si>
  <si>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</si>
  <si>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</si>
  <si>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</si>
  <si>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</si>
  <si>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</si>
  <si>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</si>
  <si>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</si>
  <si>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</si>
  <si>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</si>
  <si>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</si>
  <si>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</si>
  <si>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</si>
  <si>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</si>
  <si>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</si>
  <si>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</si>
  <si>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</si>
  <si>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</si>
  <si>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</si>
  <si>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</si>
  <si>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</si>
  <si>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</si>
  <si>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</si>
  <si>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</si>
  <si>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</si>
  <si>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</si>
  <si>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Mark Oakford</t>
  </si>
  <si>
    <t>AotP</t>
  </si>
  <si>
    <t>Jan OBD</t>
  </si>
  <si>
    <t>FEB 2002 Eastern Theater OBD Awards</t>
  </si>
  <si>
    <t>AoJ FEB/MAR OBD Correction</t>
  </si>
  <si>
    <t>AoJ MAY03 OBD Award</t>
  </si>
  <si>
    <t>JUN 03 Union Army MoH OSM Awards</t>
  </si>
  <si>
    <t>Eastern Theater OBD Awards - JUL 03</t>
  </si>
  <si>
    <t>November OBD</t>
  </si>
  <si>
    <t>December OBD</t>
  </si>
  <si>
    <t>January OBD</t>
  </si>
  <si>
    <t>February OBD</t>
  </si>
  <si>
    <t>War College Contributions March 2004</t>
  </si>
  <si>
    <t>AoJ Monthly OBD April 04</t>
  </si>
  <si>
    <t>Start Adjustment</t>
  </si>
  <si>
    <t>May Admin pts.</t>
  </si>
  <si>
    <t>June obd</t>
  </si>
  <si>
    <t>Admin awrad for March 2006</t>
  </si>
  <si>
    <t>AoJ XVIII CC Admin Points for April 2006</t>
  </si>
  <si>
    <t>AoJ XVIII CC Admin Points for May 2006</t>
  </si>
  <si>
    <t>Admin Point award for June to November 2006 - 60 p</t>
  </si>
  <si>
    <t>AoJ Corps Command - December 2006</t>
  </si>
  <si>
    <t>AoJ XVIII Corps command admin points - January and</t>
  </si>
  <si>
    <t>Admin - Corps command Mar07</t>
  </si>
  <si>
    <t>April 07 admin - Corps Command</t>
  </si>
  <si>
    <t>May07 admin - Corps command</t>
  </si>
  <si>
    <t>June07 admin - Corps command</t>
  </si>
  <si>
    <t>Jul07 admin - Corps command</t>
  </si>
  <si>
    <t>Aug07 admin - Corps Command</t>
  </si>
  <si>
    <t>AoP Command Oct, Nov07</t>
  </si>
  <si>
    <t>Admin - AoP Commander Dec07</t>
  </si>
  <si>
    <t>Tessier MP Game II</t>
  </si>
  <si>
    <t>Admin - AoP Commander Jan, Feb 08</t>
  </si>
  <si>
    <t>Admin - AoP Commander March, April 08</t>
  </si>
  <si>
    <t>Admin - AoP Commander May-Aug08</t>
  </si>
  <si>
    <t>AoP Command Sep, Oct08</t>
  </si>
  <si>
    <t>Admin - AoP Commander Nov08 - Apr09</t>
  </si>
  <si>
    <t>AoP Commander points May - Sep 09</t>
  </si>
  <si>
    <t>Distinguished Service Order Medal as AoP Commander</t>
  </si>
  <si>
    <t>3/II Division Command Jan 2010</t>
  </si>
  <si>
    <t>3/II Division Command Feb 2010</t>
  </si>
  <si>
    <t>3/II Division Command April 2010</t>
  </si>
  <si>
    <t>Militia Division Command May 2010</t>
  </si>
  <si>
    <t>Battleground Antietam Ribbon for 5 Major Victories</t>
  </si>
  <si>
    <t>Antietam Battle Ribbon Game 03Dec7506 4th Award</t>
  </si>
  <si>
    <t>1st Bull Run Ribbon Game 03Aug6656</t>
  </si>
  <si>
    <t>2nd Bull Run Ribbon Game 03Apr6100 - 4th Award</t>
  </si>
  <si>
    <t>Battleground Bull Run Ribbon for 5 Major Victories</t>
  </si>
  <si>
    <t>Corinth Ribbon Game 07Dec13312</t>
  </si>
  <si>
    <t>Gettysburg Ribbon Game 05Feb206 - 8th Award</t>
  </si>
  <si>
    <t>HPS Corinth Campaign Medal - Game 07Dec13312</t>
  </si>
  <si>
    <t>Battleground Gettysburg Ribbon - 5 Major Victories</t>
  </si>
  <si>
    <t>Conduct Points Muster, 1st Quarter, 2012</t>
  </si>
  <si>
    <t>Conduct Points AotP Leadership Conference</t>
  </si>
  <si>
    <t>Murfreesboro Ribbon Game 12Feb19506</t>
  </si>
  <si>
    <t>UA Good Conduct Ribbon</t>
  </si>
  <si>
    <t>Award Points: HSM, AotP Leadership Conference</t>
  </si>
  <si>
    <t>Award Points: DSO, II Corps, Militia Division Comm</t>
  </si>
  <si>
    <t>Admin Points AotP I Corps Commander</t>
  </si>
  <si>
    <t>Admin Points AotP I CC (Aug thru Oct, 2012)</t>
  </si>
  <si>
    <t>Conduct Points Muster, Aug - Oct, 2012</t>
  </si>
  <si>
    <t>Conduct Points Muster</t>
  </si>
  <si>
    <t>Admin Points I Corps Commander</t>
  </si>
  <si>
    <t>Admin Points I Corps Commander (Dec, 2012)</t>
  </si>
  <si>
    <t>Admin Points I Corps Commander (Jan-Jun, 2013)</t>
  </si>
  <si>
    <t>Admin Points I Corps Commander (July, 2013)</t>
  </si>
  <si>
    <t>Conduct Points Muster (July, 2013)</t>
  </si>
  <si>
    <t>Conduct Points Muster (August, 2013)</t>
  </si>
  <si>
    <t>Admin Points I Corps Commander (August, 2013)</t>
  </si>
  <si>
    <t>AotP Muster Ribbon - 3rd Award</t>
  </si>
  <si>
    <t>AotJ Ribbon - Corps Commander</t>
  </si>
  <si>
    <t>AotP Medal - Army Commander</t>
  </si>
  <si>
    <t>Gettysburg Ribbon-9th Award-Game 15Jan22264</t>
  </si>
  <si>
    <t>Battleground Gettysburg Ribbon-5 MV-2nd Award</t>
  </si>
  <si>
    <t>Rocky Face Ridge Ribbon Game 16Feb22717</t>
  </si>
  <si>
    <t>DC - 1/I - Jan &amp; Feb 2018</t>
  </si>
  <si>
    <t>First Bull Run Ribbon - Game 18Feb23273</t>
  </si>
  <si>
    <t>100% Muster Response Q1-2018</t>
  </si>
  <si>
    <t>100% Muster Response Q2-2018</t>
  </si>
  <si>
    <t>DC 1/I Mar-Jun 2018</t>
  </si>
  <si>
    <t>DC -/1/I Jul. Aug 2018</t>
  </si>
  <si>
    <t>AotP Muster Ribbon (4th-12th Awards: 09/18)</t>
  </si>
  <si>
    <t>100% Division Muster Q3-2018</t>
  </si>
  <si>
    <t>100% Muster Response Q3-2018</t>
  </si>
  <si>
    <t>DC -/1/I Sep 2018</t>
  </si>
  <si>
    <t>DC 1/I Oct-Dec 2018</t>
  </si>
  <si>
    <t>100% Muster Response Q4-2018</t>
  </si>
  <si>
    <t>100% Division Muster Q4-2018</t>
  </si>
  <si>
    <t>GCM, December 2018 Website Support Donation Drive</t>
  </si>
  <si>
    <t>DC 1/I Jan-Mar 2019</t>
  </si>
  <si>
    <t>100% Muster Response Q1-2019</t>
  </si>
  <si>
    <t>AotP Muster Ribbon (13th Award: 03/19)</t>
  </si>
  <si>
    <t>DC 1/I Apr-Jun 2019</t>
  </si>
  <si>
    <t>100% Division Muster Q2-2019</t>
  </si>
  <si>
    <t>100% Muster Response Q2-2019</t>
  </si>
  <si>
    <t>DC 1/I Jul-Sep 2019</t>
  </si>
  <si>
    <t>100% Muster Response Q3-2019</t>
  </si>
  <si>
    <t>DC 1/I Oct-Dec 2019</t>
  </si>
  <si>
    <t>100% Muster Response Q4-2019</t>
  </si>
  <si>
    <t>100 Division Muster Q4-2019</t>
  </si>
  <si>
    <t>100% Division Muster Q1-2020</t>
  </si>
  <si>
    <t>100% Muster Response Q1-2020</t>
  </si>
  <si>
    <t>DC 1/I Jan-Mar 2020</t>
  </si>
  <si>
    <t>100% Muster Response Q2-2020</t>
  </si>
  <si>
    <t>100% Division Muster Q2-2020</t>
  </si>
  <si>
    <t>DC 1/I Apr-Jun 2020</t>
  </si>
  <si>
    <t>Port Gibson Ribbon: Game 20Jun24275</t>
  </si>
  <si>
    <t>DC 1/I Jul-Sep 2020</t>
  </si>
  <si>
    <t>100% Muster Response Q3-2020</t>
  </si>
  <si>
    <t>100% Division Muster Q3-2020</t>
  </si>
  <si>
    <t>Murfreesboro Ribbon: Game 20Sep24581</t>
  </si>
  <si>
    <t>DC 1/I Oct-Dec 2020</t>
  </si>
  <si>
    <t>100% Muster Response Q4-2020</t>
  </si>
  <si>
    <t>100% Division Muster Q4-2020</t>
  </si>
  <si>
    <t>12 Consecutive Musters x3 (Dec '18, '19 &amp; '20)</t>
  </si>
  <si>
    <t>SOP for Div Cmd</t>
  </si>
  <si>
    <t>Admin Points AotP DC (Jan and Mar, 2021)</t>
  </si>
  <si>
    <t>Admin Points AotP DC (May-Jun, 2021)</t>
  </si>
  <si>
    <t>Conduct Points, Muster, 1st Half, 2021</t>
  </si>
  <si>
    <t>Admin Points AotP DC (Jul-Aug, 2021)</t>
  </si>
  <si>
    <t>Conduct Points, Muster, 3rd Qtr, 2021</t>
  </si>
  <si>
    <t>Admin Points AotP DC (Sep-Oct, 2021)</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</si>
  <si>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</si>
  <si>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</si>
  <si>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</si>
  <si>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</si>
  <si>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</si>
  <si>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</si>
  <si>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</si>
  <si>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</si>
  <si>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</si>
  <si>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October 2024</t>
  </si>
  <si>
    <t>Corps Commander December 2024</t>
  </si>
  <si>
    <t>Ellsworth Medal</t>
  </si>
  <si>
    <t>U.S. Grant Medal (1)</t>
  </si>
  <si>
    <t>U.S. Grant Medal (2)</t>
  </si>
  <si>
    <t>Lincoln Medal (1)</t>
  </si>
  <si>
    <t>Mark Oakford, USA</t>
  </si>
  <si>
    <t>Jim Thomas, CSA</t>
  </si>
  <si>
    <t>TS Gettysburg</t>
  </si>
  <si>
    <t>Robert Harney, CSA</t>
  </si>
  <si>
    <t>TS Antietam</t>
  </si>
  <si>
    <t>Gary Cope, CSA</t>
  </si>
  <si>
    <t>David Moser, CSA</t>
  </si>
  <si>
    <t>Lloyd H. Cole, CSA</t>
  </si>
  <si>
    <t>Rick Martin, CSA</t>
  </si>
  <si>
    <t>WDS Gettysburg</t>
  </si>
  <si>
    <t>Pete Eagle, USA</t>
  </si>
  <si>
    <t>David Klebbe, USA</t>
  </si>
  <si>
    <t>WDS Shiloh</t>
  </si>
  <si>
    <t>Jim Boling, USA</t>
  </si>
  <si>
    <t>The Climax2 /32</t>
  </si>
  <si>
    <t>Walt Dortch, USA</t>
  </si>
  <si>
    <t>Thomas Wayne, CSA</t>
  </si>
  <si>
    <t>.</t>
  </si>
  <si>
    <t>Kyle FitzMaurice, USA</t>
  </si>
  <si>
    <t>WDS Antietam</t>
  </si>
  <si>
    <t>Gary Cobleigh, USA</t>
  </si>
  <si>
    <t>Jean Commissaire, CSA</t>
  </si>
  <si>
    <t>TS Bull Run</t>
  </si>
  <si>
    <t>Jon Thayer, CSA</t>
  </si>
  <si>
    <t>Jerry Wells, CSA</t>
  </si>
  <si>
    <t>John Griffin, CSA</t>
  </si>
  <si>
    <t>Rudy Zodda, CSA</t>
  </si>
  <si>
    <t>Anthony Bova, CSA</t>
  </si>
  <si>
    <t>Larry Brown, CSA</t>
  </si>
  <si>
    <t>Tony Hill, CSA</t>
  </si>
  <si>
    <t>Alessandro Staccioli, CSA</t>
  </si>
  <si>
    <t>Alan Lipa, USA</t>
  </si>
  <si>
    <t>Marcus Remilion, USA</t>
  </si>
  <si>
    <t>Phil Purnell, CSA</t>
  </si>
  <si>
    <t>Grant Davey, USA</t>
  </si>
  <si>
    <t>Fred Erbe, CSA</t>
  </si>
  <si>
    <t>Marcel Mary, CSA</t>
  </si>
  <si>
    <t>Mike Wells, CSA</t>
  </si>
  <si>
    <t>Russ Levy, CSA</t>
  </si>
  <si>
    <t>Isacco Ubaldi, CSA</t>
  </si>
  <si>
    <t>Rob Hinkle, CSA</t>
  </si>
  <si>
    <t>Mike Laabs, CSA</t>
  </si>
  <si>
    <t>Chris Cross, CSA</t>
  </si>
  <si>
    <t>Marc Vuillet, CSA</t>
  </si>
  <si>
    <t>Ron Fulwell, CSA</t>
  </si>
  <si>
    <t>Bill Goodman, CSA</t>
  </si>
  <si>
    <t>Richard Spain, CSA</t>
  </si>
  <si>
    <t>John Corbin, USA</t>
  </si>
  <si>
    <t>Bill Peters, CSA</t>
  </si>
  <si>
    <t>TS Chickamauga</t>
  </si>
  <si>
    <t>Richard White, CSA</t>
  </si>
  <si>
    <t>Jeffrey Smith, USA</t>
  </si>
  <si>
    <t>Ricardo Bonachia, CSA</t>
  </si>
  <si>
    <t>John Longstreet, CSA</t>
  </si>
  <si>
    <t>WDS Corinth</t>
  </si>
  <si>
    <t>Mizner v Armstrong</t>
  </si>
  <si>
    <t>Gerald Jensen, CSA</t>
  </si>
  <si>
    <t>Miznar V Armstrong</t>
  </si>
  <si>
    <t>Murphy defends Iuka</t>
  </si>
  <si>
    <t>The Battle of Ripley</t>
  </si>
  <si>
    <t>Battle of the Hatchie</t>
  </si>
  <si>
    <t>Sergio Navarro, CSA</t>
  </si>
  <si>
    <t>Price Strikes Again</t>
  </si>
  <si>
    <t>Ted Huffman, CSA</t>
  </si>
  <si>
    <t>rr_c1u3 The Battle of Corinth, October 24-25, 1862 /104</t>
  </si>
  <si>
    <t>Aaron Burr, CSA</t>
  </si>
  <si>
    <t>opening_c1u1 Murphy defends Iuka, Sept. 14, 1862 /38</t>
  </si>
  <si>
    <t>Steven Donlon, CSA</t>
  </si>
  <si>
    <t>vdd_c4u1 Van Dorn's diversion, Sept. 16, 1862 /52</t>
  </si>
  <si>
    <t>Chris Newcomb, CSA</t>
  </si>
  <si>
    <t>Steve Kitchen, CSA</t>
  </si>
  <si>
    <t>pjvdr_c1u1 Armstrong raids the M&amp;O, October 7th, 1862 /25</t>
  </si>
  <si>
    <t>Michael Smith, CSA</t>
  </si>
  <si>
    <t>Celamanka Noftz, CSA</t>
  </si>
  <si>
    <t>WDS Vicksburg</t>
  </si>
  <si>
    <t>Alphonse DeMere, CSA</t>
  </si>
  <si>
    <t>Steve Maddy, CSA</t>
  </si>
  <si>
    <t>Dan Rothenberger, USA</t>
  </si>
  <si>
    <t>Michael Medina, USA</t>
  </si>
  <si>
    <t>Dwight Conlan, CSA</t>
  </si>
  <si>
    <t>rrr_c1u3 The Battle of Corinth, October 24-25, 1862 /104</t>
  </si>
  <si>
    <t>Earle Cook (closed), CSA</t>
  </si>
  <si>
    <t>Willie Tisdale, CSA</t>
  </si>
  <si>
    <t>Tom Moore, CSA</t>
  </si>
  <si>
    <t>WDS Chancellorsville</t>
  </si>
  <si>
    <t>Weather22_April 30th V.3.scn /46</t>
  </si>
  <si>
    <t>C. Lauret Brannan, CSA</t>
  </si>
  <si>
    <t>Robert Hardee, CSA</t>
  </si>
  <si>
    <t>CAM_Nov 1st Blind Meet_w.scn /35</t>
  </si>
  <si>
    <t>Mike Burns, CSA</t>
  </si>
  <si>
    <t>Clinton Matthews, CSA</t>
  </si>
  <si>
    <t>Giovanni Boffi, CSA</t>
  </si>
  <si>
    <t>Miguel Ruiz, CSA</t>
  </si>
  <si>
    <t>WDS Atlanta</t>
  </si>
  <si>
    <t>Stefano Santalucia, CSA</t>
  </si>
  <si>
    <t>Charles Schmidt, CSA</t>
  </si>
  <si>
    <t>TS Shiloh</t>
  </si>
  <si>
    <t>Tom Phillips, CSA</t>
  </si>
  <si>
    <t>Tony Malone, CSA</t>
  </si>
  <si>
    <t>WDS Ozark</t>
  </si>
  <si>
    <t>Ray Struder, CSA</t>
  </si>
  <si>
    <t>Ernie Fantini, USA</t>
  </si>
  <si>
    <t>Steve Sober, USA</t>
  </si>
  <si>
    <t>Scott Reed, USA</t>
  </si>
  <si>
    <t>Tim Reneau, CSA</t>
  </si>
  <si>
    <t>David Danner, USA</t>
  </si>
  <si>
    <t>Daniel Houghtaling, USA</t>
  </si>
  <si>
    <t>Neil Thomas, CSA</t>
  </si>
  <si>
    <t>WDS Chickamauga</t>
  </si>
  <si>
    <t>Gene Nix, CSA</t>
  </si>
  <si>
    <t>Robert Busey, CSA</t>
  </si>
  <si>
    <t>Paul Swanson, CSA</t>
  </si>
  <si>
    <t>Tim Isgro, CSA</t>
  </si>
  <si>
    <t>Karl McEntegart, CSA</t>
  </si>
  <si>
    <t>Ed Blackburn, CSA</t>
  </si>
  <si>
    <t>WDS Forgotten</t>
  </si>
  <si>
    <t>Pete Steele, CSA</t>
  </si>
  <si>
    <t>chcvn c1u1 Battle of Cane Hill, Nov. 28, 1862 /27</t>
  </si>
  <si>
    <t>Tyler Knapp, CSA</t>
  </si>
  <si>
    <t>Gary Krenek, CSA</t>
  </si>
  <si>
    <t>cbp_c2u2.scn /45</t>
  </si>
  <si>
    <t>Tim Miller, CSA</t>
  </si>
  <si>
    <t>pgsb_c2u1.scn /38</t>
  </si>
  <si>
    <t>Edwin Sineath, CSA</t>
  </si>
  <si>
    <t>WDS Shenandoah</t>
  </si>
  <si>
    <t>William Treuting, CSA</t>
  </si>
  <si>
    <t>Larry Geesaman, CSA</t>
  </si>
  <si>
    <t>David Bowman, CSA</t>
  </si>
  <si>
    <t>Steve Edgar, CSA</t>
  </si>
  <si>
    <t>Leland Ferguson, USA</t>
  </si>
  <si>
    <t>Blake Strickler, CSA</t>
  </si>
  <si>
    <t>Allan Hovey, CSA</t>
  </si>
  <si>
    <t>Mark van der Hagen, USA</t>
  </si>
  <si>
    <t>D.W. Mallory, CSA</t>
  </si>
  <si>
    <t>Kenneth Miller, USA</t>
  </si>
  <si>
    <t>Nicholas Kunz, CSA</t>
  </si>
  <si>
    <t>John Dragan, CSA</t>
  </si>
  <si>
    <t>Scott Eichelberger, USA</t>
  </si>
  <si>
    <t>Frank DiNola, USA</t>
  </si>
  <si>
    <t>AotP CC 1Q</t>
  </si>
  <si>
    <t>06h: The Wheatfield to Round Top [12 Turns]</t>
  </si>
  <si>
    <t>19: Bloody Lane [12 Turns]</t>
  </si>
  <si>
    <t>12: The Bloodiest Morning [24 Turns]</t>
  </si>
  <si>
    <t>17: Whirlwind of Death [14 Turns]</t>
  </si>
  <si>
    <t>22: Burnside’s Bridge [10 Turns]</t>
  </si>
  <si>
    <t>090: Block the Crossings (Var. 3) [37 Turns]</t>
  </si>
  <si>
    <t>063: Encounters along South Mountain I (Var. 6) [15 Turns]</t>
  </si>
  <si>
    <t>024: FD_Day 1 (Hist) [21 Turns]</t>
  </si>
  <si>
    <t>059: CM_Cedar Mountain V.6 [21 Turns]</t>
  </si>
  <si>
    <t>07: Forward, Bucktails! [6 Turns]</t>
  </si>
  <si>
    <t>01: Drive the Dogs Back [21 Turns]</t>
  </si>
  <si>
    <t>13h: The Battle of Gettysburg [149 Turns]</t>
  </si>
  <si>
    <t>03: The Battle of First Bull Run [49 Turns]</t>
  </si>
  <si>
    <t>Other (Not Listed Above or Unknown)</t>
  </si>
  <si>
    <t>13: Another Bloody Morning [24 Turns]</t>
  </si>
  <si>
    <t>08: The Battle of Antietam [45 Turns]</t>
  </si>
  <si>
    <t>11: Twice Hallowed Ground [90 Turns]</t>
  </si>
  <si>
    <t>12: The Second Battle of Bull Run [78 Turns]</t>
  </si>
  <si>
    <t>02: Blackburn’s Ford [11 Turns]</t>
  </si>
  <si>
    <t>02h: Out of the Mist [36 Turns]</t>
  </si>
  <si>
    <t>09: Full Deck [45 Turns]</t>
  </si>
  <si>
    <t>18: Day of Reckoning [33 Turns]</t>
  </si>
  <si>
    <t>14: Concerted Effort [24 Turns]</t>
  </si>
  <si>
    <t>04a: Decisions, Decisions! [51 Turns]</t>
  </si>
  <si>
    <t>13a: The Battle of Gettysburg [149 Turns]</t>
  </si>
  <si>
    <t>05a: Double Envelopment [16 Turns]</t>
  </si>
  <si>
    <t>06: You are Turned! [34 Turns]</t>
  </si>
  <si>
    <t>02: Cat &amp; Mouse [84 Turns]</t>
  </si>
  <si>
    <t>13c: Stuart Arrives! [193 Turns]</t>
  </si>
  <si>
    <t>09: Brawner’s Brawl [12 Turns]</t>
  </si>
  <si>
    <t>001: The Battle of Brandy Station – June 9 1863 (Var. 1) [47 Turns]</t>
  </si>
  <si>
    <t>14: Porter Hits the Right [27 Turns]</t>
  </si>
  <si>
    <t>Unknown, CSA</t>
  </si>
  <si>
    <t>005: Bel_Pillow Attacks Grant [18 Turns]</t>
  </si>
  <si>
    <t>!historical 1.2a Gettysburg - July 2 1863 5 am [53 Turns]</t>
  </si>
  <si>
    <t>007: Ca_A Bad Day Near Cairo [18 Turns]</t>
  </si>
  <si>
    <t>06h: Big Black Bridge [20 Turns]</t>
  </si>
  <si>
    <t>081: Cavalry Skirmishes (Var. 32) [18 Turns]</t>
  </si>
  <si>
    <t>191: Meet_Cedar Mountain [21 Turns]</t>
  </si>
  <si>
    <t>10a: The Battle of Chickamauga [85 Turns]</t>
  </si>
  <si>
    <t>03: The Battle for Murfreesboro [135 Turns]</t>
  </si>
  <si>
    <t>089: From Out of the West II (Var. 196) [232 Turns]</t>
  </si>
  <si>
    <t>079C: May 1863 Blind Meet [46 Turns]</t>
  </si>
  <si>
    <t>078F: Nov 1st Blind Meet [35 Turns]</t>
  </si>
  <si>
    <t>111: Utoy Creek Aug 6 Historical [21 Turns]</t>
  </si>
  <si>
    <t>04h: The Battle of Shiloh [90 Turns]</t>
  </si>
  <si>
    <t>003: 1BR_Bull Run V.1 [42 Turns]</t>
  </si>
  <si>
    <t>03: Wilson’s Creek_Histscn [21 Turns]</t>
  </si>
  <si>
    <t>061: H_Hagerstown V.1 [86 Turns]</t>
  </si>
  <si>
    <t>015: sr_Murfreesboro (h) [132 Turns]</t>
  </si>
  <si>
    <t>047: FD_Surprise and Retake FD [40 Turns]</t>
  </si>
  <si>
    <t>107: spr_On to Nashville [40 Turns]</t>
  </si>
  <si>
    <t>025: sr_Murfreesboro V.5 [40 Turns]</t>
  </si>
  <si>
    <t>069: chatt_Missionary Ridge V.3 [27 Turns]</t>
  </si>
  <si>
    <t>029C: May 1st 11am [25 Turns]</t>
  </si>
  <si>
    <t>04h_a: McClernand’s Fix [24 Turns]</t>
  </si>
  <si>
    <t>058: 640409-(H) Pleasant Hill 20 [24 Turns]</t>
  </si>
  <si>
    <t>186: EF_Equal force fight #4 [30 Turns]</t>
  </si>
  <si>
    <t>051: 640220-(H) Olustee 20 [21 Turns]</t>
  </si>
  <si>
    <t>041: Good’s Farm V.1 June 6th 1862 [25 Turns]</t>
  </si>
  <si>
    <t>057: Port Republic V.1 June 9th 1862 [30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</si>
</sst>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6" sqref="U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49"/>
      <c r="J1" s="49"/>
      <c r="K1" s="49"/>
      <c r="L1" s="49"/>
      <c r="M1" s="49"/>
      <c r="N1" s="49"/>
      <c r="O1" s="49"/>
      <c r="P1" s="49"/>
      <c r="Q1" s="49"/>
      <c r="R1" s="49"/>
      <c r="S1" s="49"/>
      <c r="T1" s="49"/>
      <c r="U1" s="49"/>
      <c r="V1" s="49"/>
      <c r="W1" s="49"/>
      <c r="X1" s="49"/>
      <c r="Y1" s="49"/>
      <c r="Z1" s="49"/>
      <c r="AA1" s="49"/>
      <c r="AB1" s="49"/>
    </row>
    <row r="2" spans="1:28" ht="15" customHeight="1" x14ac:dyDescent="0.25">
      <c r="A2" s="65"/>
      <c r="B2" s="65"/>
      <c r="C2" s="65"/>
      <c r="D2" s="65"/>
      <c r="E2" s="65"/>
      <c r="F2" s="65"/>
      <c r="G2" s="65"/>
      <c r="H2" s="65"/>
      <c r="I2" s="50"/>
      <c r="J2" s="50"/>
      <c r="K2" s="50"/>
      <c r="L2" s="50"/>
      <c r="M2" s="50"/>
      <c r="N2" s="50"/>
      <c r="O2" s="50"/>
      <c r="P2" s="50"/>
      <c r="Q2" s="50"/>
      <c r="R2" s="50"/>
      <c r="S2" s="50"/>
      <c r="T2" s="50"/>
      <c r="U2" s="50"/>
      <c r="V2" s="50"/>
      <c r="W2" s="50"/>
      <c r="X2" s="50"/>
      <c r="Y2" s="50"/>
      <c r="Z2" s="50"/>
      <c r="AA2" s="50"/>
      <c r="AB2" s="50"/>
    </row>
    <row r="3" spans="1:28" ht="15" customHeight="1" x14ac:dyDescent="0.25">
      <c r="A3" s="65"/>
      <c r="B3" s="65"/>
      <c r="C3" s="65"/>
      <c r="D3" s="65"/>
      <c r="E3" s="65"/>
      <c r="F3" s="65"/>
      <c r="G3" s="65"/>
      <c r="H3" s="65"/>
      <c r="I3" s="50"/>
      <c r="J3" s="50"/>
      <c r="K3" s="50"/>
      <c r="L3" s="50"/>
      <c r="M3" s="50"/>
      <c r="N3" s="50"/>
      <c r="O3" s="50"/>
      <c r="P3" s="50"/>
      <c r="Q3" s="50"/>
      <c r="R3" s="50"/>
      <c r="S3" s="50"/>
      <c r="T3" s="50"/>
      <c r="U3" s="50"/>
      <c r="V3" s="50"/>
      <c r="W3" s="50"/>
      <c r="X3" s="50"/>
      <c r="Y3" s="50"/>
      <c r="Z3" s="50"/>
      <c r="AA3" s="50"/>
      <c r="AB3" s="50"/>
    </row>
    <row r="4" spans="1:28" x14ac:dyDescent="0.25">
      <c r="A4" s="31" t="s">
        <v>87</v>
      </c>
      <c r="B4" s="23">
        <v>2001</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2024</v>
      </c>
      <c r="C5" s="2"/>
      <c r="D5" s="60" t="s">
        <v>103</v>
      </c>
      <c r="E5" s="60" t="s">
        <v>104</v>
      </c>
      <c r="F5" s="60" t="s">
        <v>5</v>
      </c>
      <c r="G5" s="60" t="s">
        <v>105</v>
      </c>
      <c r="H5" s="60" t="s">
        <v>106</v>
      </c>
      <c r="I5" s="45" t="s">
        <v>163</v>
      </c>
      <c r="J5" s="45" t="s">
        <v>126</v>
      </c>
      <c r="K5" s="45" t="s">
        <v>127</v>
      </c>
      <c r="L5" s="2"/>
      <c r="M5" s="57">
        <v>2001</v>
      </c>
      <c r="N5" s="25" cm="1">
        <f t="array" ref="N5">SUMPRODUCT(--(YEAR('OBD File'!$B$3:$B$2000)=$M5))</f>
        <v>5</v>
      </c>
      <c r="O5" s="57">
        <v>2011</v>
      </c>
      <c r="P5" s="25" cm="1">
        <f t="array" ref="P5">SUMPRODUCT(--(YEAR('OBD File'!$B$3:$B$2000)=$O5))</f>
        <v>1</v>
      </c>
      <c r="Q5" s="57">
        <v>2021</v>
      </c>
      <c r="R5" s="25" cm="1">
        <f t="array" ref="R5">SUMPRODUCT(--(YEAR('OBD File'!$B$3:$B$2000)=$Q5))</f>
        <v>3</v>
      </c>
      <c r="S5" s="2"/>
      <c r="T5" s="68"/>
      <c r="U5" s="69"/>
      <c r="V5" s="2"/>
      <c r="W5" s="68"/>
      <c r="X5" s="69"/>
      <c r="Y5" s="2"/>
      <c r="Z5" s="72"/>
      <c r="AA5" s="73"/>
      <c r="AB5" s="2"/>
    </row>
    <row r="6" spans="1:28" ht="15" customHeight="1" x14ac:dyDescent="0.25">
      <c r="A6" s="31" t="s">
        <v>88</v>
      </c>
      <c r="B6" s="23" t="s">
        <v>90</v>
      </c>
      <c r="C6" s="2"/>
      <c r="D6" s="23">
        <f>D10+D14+D18+D22</f>
        <v>41</v>
      </c>
      <c r="E6" s="23">
        <f t="shared" ref="E6:H6" si="0">E10+E14+E18+E22</f>
        <v>11</v>
      </c>
      <c r="F6" s="23">
        <f t="shared" si="0"/>
        <v>23</v>
      </c>
      <c r="G6" s="23">
        <f t="shared" si="0"/>
        <v>11</v>
      </c>
      <c r="H6" s="23">
        <f t="shared" si="0"/>
        <v>49</v>
      </c>
      <c r="I6" s="55">
        <f>SUM(D6:H6)</f>
        <v>135</v>
      </c>
      <c r="J6" s="59">
        <f>(2*(D6+E6)+F6)/(2*I6)</f>
        <v>0.47037037037037038</v>
      </c>
      <c r="K6" s="59">
        <f>(2*(G6+H6)+F6)/(2*I6)</f>
        <v>0.52962962962962967</v>
      </c>
      <c r="L6" s="2"/>
      <c r="M6" s="57">
        <v>2002</v>
      </c>
      <c r="N6" s="25" cm="1">
        <f t="array" ref="N6">SUMPRODUCT(--(YEAR('OBD File'!$B$3:$B$2000)=$M6))</f>
        <v>19</v>
      </c>
      <c r="O6" s="57">
        <v>2012</v>
      </c>
      <c r="P6" s="25" cm="1">
        <f t="array" ref="P6">SUMPRODUCT(--(YEAR('OBD File'!$B$3:$B$2000)=$O6))</f>
        <v>5</v>
      </c>
      <c r="Q6" s="57">
        <v>2022</v>
      </c>
      <c r="R6" s="25" cm="1">
        <f t="array" ref="R6">SUMPRODUCT(--(YEAR('OBD File'!$B$3:$B$2000)=$Q6))</f>
        <v>11</v>
      </c>
      <c r="S6" s="2"/>
      <c r="T6" s="74" t="s">
        <v>118</v>
      </c>
      <c r="U6" s="75"/>
      <c r="V6" s="26">
        <f>COUNTIFS('DOR Games'!G2:G4993,"WDS Antietam")</f>
        <v>8</v>
      </c>
      <c r="W6" s="74" t="s">
        <v>118</v>
      </c>
      <c r="X6" s="75"/>
      <c r="Y6" s="26">
        <f>COUNTIFS('DOR Games'!G2:G4994,"TS Antietam")</f>
        <v>29</v>
      </c>
      <c r="Z6" s="74" t="s">
        <v>119</v>
      </c>
      <c r="AA6" s="75"/>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21</v>
      </c>
      <c r="O7" s="57">
        <v>2013</v>
      </c>
      <c r="P7" s="25" cm="1">
        <f t="array" ref="P7">SUMPRODUCT(--(YEAR('OBD File'!$B$3:$B$2000)=$O7))</f>
        <v>0</v>
      </c>
      <c r="Q7" s="57">
        <v>2023</v>
      </c>
      <c r="R7" s="25" cm="1">
        <f t="array" ref="R7">SUMPRODUCT(--(YEAR('OBD File'!$B$3:$B$2000)=$Q7))</f>
        <v>4</v>
      </c>
      <c r="S7" s="2"/>
      <c r="T7" s="74" t="s">
        <v>120</v>
      </c>
      <c r="U7" s="75"/>
      <c r="V7" s="26">
        <f>COUNTIFS('DOR Games'!G2:G4994,"WDS Atlanta")</f>
        <v>2</v>
      </c>
      <c r="W7" s="74" t="s">
        <v>121</v>
      </c>
      <c r="X7" s="75"/>
      <c r="Y7" s="26">
        <f>COUNTIFS('DOR Games'!G2:G4994,"TS Bull Run")</f>
        <v>15</v>
      </c>
      <c r="Z7" s="74" t="s">
        <v>176</v>
      </c>
      <c r="AA7" s="75"/>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8</v>
      </c>
      <c r="O8" s="57">
        <v>2014</v>
      </c>
      <c r="P8" s="25" cm="1">
        <f t="array" ref="P8">SUMPRODUCT(--(YEAR('OBD File'!$B$3:$B$2000)=$O8))</f>
        <v>5</v>
      </c>
      <c r="Q8" s="57">
        <v>2024</v>
      </c>
      <c r="R8" s="25" cm="1">
        <f t="array" ref="R8">SUMPRODUCT(--(YEAR('OBD File'!$B$3:$B$2000)=$Q8))</f>
        <v>1</v>
      </c>
      <c r="S8" s="2"/>
      <c r="T8" s="74" t="s">
        <v>123</v>
      </c>
      <c r="U8" s="75"/>
      <c r="V8" s="26">
        <f>COUNTIFS('DOR Games'!G2:G4995,"WDS Chancellorsville")</f>
        <v>5</v>
      </c>
      <c r="W8" s="74" t="s">
        <v>124</v>
      </c>
      <c r="X8" s="75"/>
      <c r="Y8" s="26">
        <f>COUNTIFS('DOR Games'!G2:G4995,"TS Chickamauga")</f>
        <v>3</v>
      </c>
      <c r="Z8" s="74" t="s">
        <v>122</v>
      </c>
      <c r="AA8" s="75"/>
      <c r="AB8" s="26">
        <f>COUNTIFS('DOR Games'!$G:$G,"MATRIX- Forge of Freedom")</f>
        <v>0</v>
      </c>
    </row>
    <row r="9" spans="1:28" ht="15" customHeight="1" x14ac:dyDescent="0.25">
      <c r="A9" s="46" t="s">
        <v>151</v>
      </c>
      <c r="B9" s="47">
        <f>SUM(B10:B11)</f>
        <v>2620.6399999999994</v>
      </c>
      <c r="C9" s="2"/>
      <c r="D9" s="60" t="s">
        <v>103</v>
      </c>
      <c r="E9" s="60" t="s">
        <v>104</v>
      </c>
      <c r="F9" s="60" t="s">
        <v>5</v>
      </c>
      <c r="G9" s="60" t="s">
        <v>105</v>
      </c>
      <c r="H9" s="60" t="s">
        <v>106</v>
      </c>
      <c r="I9" s="45" t="s">
        <v>163</v>
      </c>
      <c r="J9" s="45" t="s">
        <v>126</v>
      </c>
      <c r="K9" s="45" t="s">
        <v>127</v>
      </c>
      <c r="L9" s="2"/>
      <c r="M9" s="57">
        <v>2005</v>
      </c>
      <c r="N9" s="25" cm="1">
        <f t="array" ref="N9">SUMPRODUCT(--(YEAR('OBD File'!$B$3:$B$2000)=$M9))</f>
        <v>17</v>
      </c>
      <c r="O9" s="57">
        <v>2015</v>
      </c>
      <c r="P9" s="25" cm="1">
        <f t="array" ref="P9">SUMPRODUCT(--(YEAR('OBD File'!$B$3:$B$2000)=$O9))</f>
        <v>1</v>
      </c>
      <c r="Q9" s="57">
        <v>2025</v>
      </c>
      <c r="R9" s="25" cm="1">
        <f t="array" ref="R9">SUMPRODUCT(--(YEAR('OBD File'!$B$3:$B$2000)=$Q9))</f>
        <v>0</v>
      </c>
      <c r="S9" s="2"/>
      <c r="T9" s="74" t="s">
        <v>124</v>
      </c>
      <c r="U9" s="75"/>
      <c r="V9" s="26">
        <f>COUNTIFS('DOR Games'!G2:G4996,"WDS Chickamauga")</f>
        <v>5</v>
      </c>
      <c r="W9" s="74" t="s">
        <v>128</v>
      </c>
      <c r="X9" s="75"/>
      <c r="Y9" s="26">
        <f>COUNTIFS('DOR Games'!G2:G4996,"TS Gettysburg")</f>
        <v>22</v>
      </c>
      <c r="Z9" s="74" t="s">
        <v>125</v>
      </c>
      <c r="AA9" s="75"/>
      <c r="AB9" s="26">
        <f>COUNTIFS('DOR Games'!$G:$G,"War Between The States (WBTS)")</f>
        <v>0</v>
      </c>
    </row>
    <row r="10" spans="1:28" x14ac:dyDescent="0.25">
      <c r="A10" s="55" t="s">
        <v>93</v>
      </c>
      <c r="B10" s="56">
        <f>'OBD File'!D3</f>
        <v>1043.8399999999997</v>
      </c>
      <c r="C10" s="2"/>
      <c r="D10" s="23">
        <f>'DOR Games'!BH4</f>
        <v>37</v>
      </c>
      <c r="E10" s="23">
        <f>'DOR Games'!BI4</f>
        <v>9</v>
      </c>
      <c r="F10" s="23">
        <f>'DOR Games'!BJ4</f>
        <v>20</v>
      </c>
      <c r="G10" s="23">
        <f>'DOR Games'!BK4</f>
        <v>9</v>
      </c>
      <c r="H10" s="23">
        <f>'DOR Games'!BL4</f>
        <v>44</v>
      </c>
      <c r="I10" s="55">
        <f>SUM(D10:H10)</f>
        <v>119</v>
      </c>
      <c r="J10" s="59">
        <f>(2*(D10+E10)+F10)/(2*I10)</f>
        <v>0.47058823529411764</v>
      </c>
      <c r="K10" s="59">
        <f>(2*(G10+H10)+F10)/(2*I10)</f>
        <v>0.52941176470588236</v>
      </c>
      <c r="L10" s="2"/>
      <c r="M10" s="57">
        <v>2006</v>
      </c>
      <c r="N10" s="25" cm="1">
        <f t="array" ref="N10">SUMPRODUCT(--(YEAR('OBD File'!$B$3:$B$2000)=$M10))</f>
        <v>8</v>
      </c>
      <c r="O10" s="57">
        <v>2016</v>
      </c>
      <c r="P10" s="25" cm="1">
        <f t="array" ref="P10">SUMPRODUCT(--(YEAR('OBD File'!$B$3:$B$2000)=$O10))</f>
        <v>2</v>
      </c>
      <c r="Q10" s="57">
        <v>2026</v>
      </c>
      <c r="R10" s="25" cm="1">
        <f t="array" ref="R10">SUMPRODUCT(--(YEAR('OBD File'!$B$3:$B$2000)=$Q10))</f>
        <v>0</v>
      </c>
      <c r="S10" s="2"/>
      <c r="T10" s="74" t="s">
        <v>129</v>
      </c>
      <c r="U10" s="75"/>
      <c r="V10" s="26">
        <f>COUNTIFS('DOR Games'!G2:G4997,"WDS Corinth")</f>
        <v>13</v>
      </c>
      <c r="W10" s="74" t="s">
        <v>130</v>
      </c>
      <c r="X10" s="75"/>
      <c r="Y10" s="26">
        <f>COUNTIFS('DOR Games'!G2:G4997,"TS Shiloh")</f>
        <v>1</v>
      </c>
      <c r="Z10" s="2"/>
      <c r="AA10" s="2"/>
      <c r="AB10" s="2"/>
    </row>
    <row r="11" spans="1:28" x14ac:dyDescent="0.25">
      <c r="A11" s="55" t="s">
        <v>94</v>
      </c>
      <c r="B11" s="56">
        <f>'OBD File'!M3</f>
        <v>1576.8</v>
      </c>
      <c r="C11" s="2"/>
      <c r="D11" s="2"/>
      <c r="E11" s="2"/>
      <c r="F11" s="2"/>
      <c r="G11" s="2"/>
      <c r="H11" s="2"/>
      <c r="I11" s="2"/>
      <c r="J11" s="2"/>
      <c r="K11" s="2"/>
      <c r="L11" s="2"/>
      <c r="M11" s="57">
        <v>2007</v>
      </c>
      <c r="N11" s="25" cm="1">
        <f t="array" ref="N11">SUMPRODUCT(--(YEAR('OBD File'!$B$3:$B$2000)=$M11))</f>
        <v>10</v>
      </c>
      <c r="O11" s="57">
        <v>2017</v>
      </c>
      <c r="P11" s="25" cm="1">
        <f t="array" ref="P11">SUMPRODUCT(--(YEAR('OBD File'!$B$3:$B$2000)=$O11))</f>
        <v>0</v>
      </c>
      <c r="Q11" s="57">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74" t="s">
        <v>132</v>
      </c>
      <c r="U12" s="75"/>
      <c r="V12" s="26">
        <f>COUNTIFS('DOR Games'!G2:G4998,"WDS Forgotten")</f>
        <v>4</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2</v>
      </c>
      <c r="O13" s="57">
        <v>2019</v>
      </c>
      <c r="P13" s="25" cm="1">
        <f t="array" ref="P13">SUMPRODUCT(--(YEAR('OBD File'!$B$3:$B$2000)=$O13))</f>
        <v>1</v>
      </c>
      <c r="Q13" s="57">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3" t="s">
        <v>98</v>
      </c>
      <c r="B14" s="54">
        <v>30</v>
      </c>
      <c r="C14" s="2"/>
      <c r="D14" s="23">
        <f>'DOR Games'!BH9</f>
        <v>3</v>
      </c>
      <c r="E14" s="23">
        <f>'DOR Games'!BI9</f>
        <v>1</v>
      </c>
      <c r="F14" s="23">
        <f>'DOR Games'!BJ9</f>
        <v>1</v>
      </c>
      <c r="G14" s="23">
        <f>'DOR Games'!BK9</f>
        <v>0</v>
      </c>
      <c r="H14" s="23">
        <f>'DOR Games'!BL9</f>
        <v>3</v>
      </c>
      <c r="I14" s="55">
        <f>SUM(D14:H14)</f>
        <v>8</v>
      </c>
      <c r="J14" s="59">
        <f>(2*(D14+E14)+F14)/(2*I14)</f>
        <v>0.5625</v>
      </c>
      <c r="K14" s="59">
        <f>(2*(G14+H14)+F14)/(2*I14)</f>
        <v>0.4375</v>
      </c>
      <c r="L14" s="2"/>
      <c r="M14" s="57">
        <v>2010</v>
      </c>
      <c r="N14" s="25" cm="1">
        <f t="array" ref="N14">SUMPRODUCT(--(YEAR('OBD File'!$B$3:$B$2000)=$M14))</f>
        <v>4</v>
      </c>
      <c r="O14" s="57">
        <v>2020</v>
      </c>
      <c r="P14" s="25" cm="1">
        <f t="array" ref="P14">SUMPRODUCT(--(YEAR('OBD File'!$B$3:$B$2000)=$O14))</f>
        <v>6</v>
      </c>
      <c r="Q14" s="57">
        <v>2030</v>
      </c>
      <c r="R14" s="25" cm="1">
        <f t="array" ref="R14">SUMPRODUCT(--(YEAR('OBD File'!$B$3:$B$2000)=$Q14))</f>
        <v>0</v>
      </c>
      <c r="S14" s="2"/>
      <c r="T14" s="74" t="s">
        <v>128</v>
      </c>
      <c r="U14" s="75"/>
      <c r="V14" s="26">
        <f>COUNTIFS('DOR Games'!G2:G5000,"WDS Gettysburg")</f>
        <v>14</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6" t="s">
        <v>110</v>
      </c>
      <c r="Q15" s="77"/>
      <c r="R15" s="23">
        <f>SUM(N5:N14,P5:P14,R5:R14)</f>
        <v>136</v>
      </c>
      <c r="S15" s="2"/>
      <c r="T15" s="74" t="s">
        <v>135</v>
      </c>
      <c r="U15" s="75"/>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4" t="s">
        <v>137</v>
      </c>
      <c r="U16" s="75"/>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3" t="s">
        <v>102</v>
      </c>
      <c r="B18" s="54">
        <v>75</v>
      </c>
      <c r="C18" s="2"/>
      <c r="D18" s="23">
        <f>'DOR Games'!BT12</f>
        <v>1</v>
      </c>
      <c r="E18" s="23">
        <f>'DOR Games'!BT13</f>
        <v>1</v>
      </c>
      <c r="F18" s="23">
        <f>'DOR Games'!BT14</f>
        <v>2</v>
      </c>
      <c r="G18" s="23">
        <f>'DOR Games'!BT15</f>
        <v>2</v>
      </c>
      <c r="H18" s="23">
        <f>'DOR Games'!BT16</f>
        <v>2</v>
      </c>
      <c r="I18" s="55">
        <f>SUM(D18:H18)</f>
        <v>8</v>
      </c>
      <c r="J18" s="59">
        <f>(2*(D18+E18)+F18)/(2*I18)</f>
        <v>0.375</v>
      </c>
      <c r="K18" s="59">
        <f>(2*(G18+H18)+F18)/(2*I18)</f>
        <v>0.625</v>
      </c>
      <c r="L18" s="2"/>
      <c r="M18" s="57">
        <v>2001</v>
      </c>
      <c r="N18" s="25" cm="1">
        <f t="array" ref="N18">SUMPRODUCT(--(YEAR('DOR Games'!B$2:$B$5000)=2001),'DOR Games'!$J$2:$J$5000)</f>
        <v>125</v>
      </c>
      <c r="O18" s="57">
        <v>2011</v>
      </c>
      <c r="P18" s="25" cm="1">
        <f t="array" ref="P18">SUMPRODUCT(--(YEAR('DOR Games'!B$2:$B$5000)=2011),'DOR Games'!$J$2:$J$5000)</f>
        <v>14</v>
      </c>
      <c r="Q18" s="57">
        <v>2021</v>
      </c>
      <c r="R18" s="25" cm="1">
        <f t="array" ref="R18">SUMPRODUCT(--(YEAR('DOR Games'!B$2:$B$5000)=2021),'DOR Games'!$J$2:$J$5000)</f>
        <v>58</v>
      </c>
      <c r="S18" s="2"/>
      <c r="T18" s="74" t="s">
        <v>142</v>
      </c>
      <c r="U18" s="75"/>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405</v>
      </c>
      <c r="O19" s="57">
        <v>2012</v>
      </c>
      <c r="P19" s="25" cm="1">
        <f t="array" ref="P19">SUMPRODUCT(--(YEAR('DOR Games'!B$2:$B$5000)=2012),'DOR Games'!$J$2:$J$5000)</f>
        <v>109</v>
      </c>
      <c r="Q19" s="57">
        <v>2022</v>
      </c>
      <c r="R19" s="25" cm="1">
        <f t="array" ref="R19">SUMPRODUCT(--(YEAR('DOR Games'!B$2:$B$5000)=2022),'DOR Games'!$J$2:$J$5000)</f>
        <v>363</v>
      </c>
      <c r="S19" s="2"/>
      <c r="T19" s="74" t="s">
        <v>145</v>
      </c>
      <c r="U19" s="75"/>
      <c r="V19" s="26">
        <f>COUNTIFS('DOR Games'!G2:G5005,"WDS Shenandoah")</f>
        <v>2</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586</v>
      </c>
      <c r="O20" s="57">
        <v>2013</v>
      </c>
      <c r="P20" s="25" cm="1">
        <f t="array" ref="P20">SUMPRODUCT(--(YEAR('DOR Games'!B$2:$B$5000)=2013),'DOR Games'!$J$2:$J$5000)</f>
        <v>0</v>
      </c>
      <c r="Q20" s="57">
        <v>2023</v>
      </c>
      <c r="R20" s="25" cm="1">
        <f t="array" ref="R20">SUMPRODUCT(--(YEAR('DOR Games'!B$2:$B$5000)=2023),'DOR Games'!$J$2:$J$5000)</f>
        <v>122</v>
      </c>
      <c r="S20" s="2"/>
      <c r="T20" s="74" t="s">
        <v>130</v>
      </c>
      <c r="U20" s="75"/>
      <c r="V20" s="26">
        <f>COUNTIFS('DOR Games'!G2:G5006,"WDS Shiloh")</f>
        <v>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104</v>
      </c>
      <c r="O21" s="57">
        <v>2014</v>
      </c>
      <c r="P21" s="25" cm="1">
        <f t="array" ref="P21">SUMPRODUCT(--(YEAR('DOR Games'!B$2:$B$5000)=2014),'DOR Games'!$J$2:$J$5000)</f>
        <v>184</v>
      </c>
      <c r="Q21" s="57">
        <v>2024</v>
      </c>
      <c r="R21" s="25" cm="1">
        <f t="array" ref="R21">SUMPRODUCT(--(YEAR('DOR Games'!B$2:$B$5000)=2024),'DOR Games'!$J$2:$J$5000)</f>
        <v>17</v>
      </c>
      <c r="S21" s="2"/>
      <c r="T21" s="74" t="s">
        <v>148</v>
      </c>
      <c r="U21" s="75"/>
      <c r="V21" s="26">
        <f>COUNTIFS('DOR Games'!G2:G5007,"WDS Vicksburg")</f>
        <v>7</v>
      </c>
      <c r="W21" s="2"/>
      <c r="X21" s="2"/>
      <c r="Y21" s="2"/>
      <c r="Z21" s="76" t="s">
        <v>110</v>
      </c>
      <c r="AA21" s="77"/>
      <c r="AB21" s="30">
        <f>SUM(V6:V21,Y6:Y10,AB6:AB9)</f>
        <v>136</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607</v>
      </c>
      <c r="O22" s="57">
        <v>2015</v>
      </c>
      <c r="P22" s="25" cm="1">
        <f t="array" ref="P22">SUMPRODUCT(--(YEAR('DOR Games'!B$2:$B$5000)=2015),'DOR Games'!$J$2:$J$5000)</f>
        <v>46</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363</v>
      </c>
      <c r="O23" s="57">
        <v>2016</v>
      </c>
      <c r="P23" s="25" cm="1">
        <f t="array" ref="P23">SUMPRODUCT(--(YEAR('DOR Games'!B$2:$B$5000)=2016),'DOR Games'!$J$2:$J$5000)</f>
        <v>64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323</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74</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7">
        <v>2009</v>
      </c>
      <c r="N26" s="25" cm="1">
        <f t="array" ref="N26">SUMPRODUCT(--(YEAR('DOR Games'!B$2:$B$5000)=2009),'DOR Games'!$J$2:$J$5000)</f>
        <v>71</v>
      </c>
      <c r="O26" s="57">
        <v>2019</v>
      </c>
      <c r="P26" s="25" cm="1">
        <f t="array" ref="P26">SUMPRODUCT(--(YEAR('DOR Games'!B$2:$B$5000)=2019),'DOR Games'!$J$2:$J$5000)</f>
        <v>18</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136</v>
      </c>
      <c r="K27" s="2"/>
      <c r="L27" s="2"/>
      <c r="M27" s="57">
        <v>2010</v>
      </c>
      <c r="N27" s="25" cm="1">
        <f t="array" ref="N27">SUMPRODUCT(--(YEAR('DOR Games'!B$2:$B$5000)=2010),'DOR Games'!$J$2:$J$5000)</f>
        <v>166</v>
      </c>
      <c r="O27" s="57">
        <v>2020</v>
      </c>
      <c r="P27" s="25" cm="1">
        <f t="array" ref="P27">SUMPRODUCT(--(YEAR('DOR Games'!B$2:$B$5000)=2020),'DOR Games'!$J$2:$J$5000)</f>
        <v>191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4010</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3534</v>
      </c>
      <c r="J30" s="2"/>
      <c r="K30" s="2"/>
      <c r="L30" s="2"/>
      <c r="M30" s="2"/>
      <c r="N30" s="2"/>
      <c r="O30" s="58" t="s">
        <v>136</v>
      </c>
      <c r="P30" s="27">
        <f>COUNTIFS('DOR Games'!$J$2:$J$5000,"&lt;10")</f>
        <v>5</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197</v>
      </c>
      <c r="J31" s="2"/>
      <c r="K31" s="2"/>
      <c r="L31" s="2"/>
      <c r="M31" s="2"/>
      <c r="N31" s="2"/>
      <c r="O31" s="58" t="s">
        <v>138</v>
      </c>
      <c r="P31" s="27">
        <f>COUNTIFS('DOR Games'!$J$2:$J$5000,"&gt;=10",'DOR Games'!$J$2:$J$5000,"&lt;=49")</f>
        <v>116</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273</v>
      </c>
      <c r="J32" s="2"/>
      <c r="K32" s="2"/>
      <c r="L32" s="2"/>
      <c r="M32" s="2"/>
      <c r="N32" s="2"/>
      <c r="O32" s="58" t="s">
        <v>141</v>
      </c>
      <c r="P32" s="27">
        <f>COUNTIFS('DOR Games'!$J$2:$J$5000,"&gt;=50",'DOR Games'!$J$2:$J$5000,"&lt;=99")</f>
        <v>12</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8" t="s">
        <v>143</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6</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29.485294117647058</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1367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3" workbookViewId="0">
      <selection activeCell="E135" sqref="E135"/>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601</v>
      </c>
      <c r="B3" s="16">
        <f>'DOR Games'!B2</f>
        <v>37014</v>
      </c>
      <c r="C3" s="35">
        <f>'DOR Games'!AH2</f>
        <v>30</v>
      </c>
      <c r="D3" s="36">
        <f>SUM($C$3:$C$5000)</f>
        <v>1043.8399999999997</v>
      </c>
      <c r="F3" s="16">
        <v>37289</v>
      </c>
      <c r="G3" s="21" t="s">
        <v>179</v>
      </c>
      <c r="H3" s="21">
        <v>5</v>
      </c>
      <c r="I3" s="36">
        <f>SUM(H3:H5000)</f>
        <v>1576.8</v>
      </c>
      <c r="K3" s="93">
        <f>D3</f>
        <v>1043.8399999999997</v>
      </c>
      <c r="L3" s="94"/>
      <c r="M3" s="93">
        <f>I3</f>
        <v>1576.8</v>
      </c>
      <c r="N3" s="94"/>
    </row>
    <row r="4" spans="1:14" x14ac:dyDescent="0.25">
      <c r="A4" s="102">
        <f>'DOR Games'!A3</f>
        <v>746</v>
      </c>
      <c r="B4" s="16">
        <f>'DOR Games'!B3</f>
        <v>37051</v>
      </c>
      <c r="C4" s="35">
        <f>'DOR Games'!AH3</f>
        <v>4.4000000000000004</v>
      </c>
      <c r="F4" s="16">
        <v>37320</v>
      </c>
      <c r="G4" s="21" t="s">
        <v>180</v>
      </c>
      <c r="H4" s="21">
        <v>10</v>
      </c>
      <c r="L4" s="82" t="s">
        <v>97</v>
      </c>
      <c r="M4" s="83"/>
    </row>
    <row r="5" spans="1:14" x14ac:dyDescent="0.25">
      <c r="A5" s="102">
        <f>'DOR Games'!A4</f>
        <v>774</v>
      </c>
      <c r="B5" s="16">
        <f>'DOR Games'!B4</f>
        <v>37060</v>
      </c>
      <c r="C5" s="35">
        <f>'DOR Games'!AH4</f>
        <v>6.04</v>
      </c>
      <c r="F5" s="16">
        <v>37745</v>
      </c>
      <c r="G5" s="21" t="s">
        <v>181</v>
      </c>
      <c r="H5" s="21">
        <v>5</v>
      </c>
      <c r="L5" s="84">
        <f>SUM(K3+M3)</f>
        <v>2620.6399999999994</v>
      </c>
      <c r="M5" s="85"/>
    </row>
    <row r="6" spans="1:14" x14ac:dyDescent="0.25">
      <c r="A6" s="102">
        <f>'DOR Games'!A5</f>
        <v>1072</v>
      </c>
      <c r="B6" s="16">
        <f>'DOR Games'!B5</f>
        <v>37150</v>
      </c>
      <c r="C6" s="35">
        <f>'DOR Games'!AH5</f>
        <v>11.44</v>
      </c>
      <c r="F6" s="16">
        <v>37781</v>
      </c>
      <c r="G6" s="21" t="s">
        <v>182</v>
      </c>
      <c r="H6" s="21">
        <v>20</v>
      </c>
      <c r="L6" s="86"/>
      <c r="M6" s="87"/>
    </row>
    <row r="7" spans="1:14" x14ac:dyDescent="0.25">
      <c r="A7" s="102">
        <f>'DOR Games'!A6</f>
        <v>1270</v>
      </c>
      <c r="B7" s="16">
        <f>'DOR Games'!B6</f>
        <v>37215</v>
      </c>
      <c r="C7" s="35">
        <f>'DOR Games'!AH6</f>
        <v>6.38</v>
      </c>
      <c r="F7" s="16">
        <v>37814</v>
      </c>
      <c r="G7" s="21" t="s">
        <v>183</v>
      </c>
      <c r="H7" s="21">
        <v>25</v>
      </c>
    </row>
    <row r="8" spans="1:14" x14ac:dyDescent="0.25">
      <c r="A8" s="102">
        <f>'DOR Games'!A7</f>
        <v>1526</v>
      </c>
      <c r="B8" s="16">
        <f>'DOR Games'!B7</f>
        <v>37277</v>
      </c>
      <c r="C8" s="35">
        <f>'DOR Games'!AH7</f>
        <v>10.8</v>
      </c>
      <c r="F8" s="16">
        <v>37844</v>
      </c>
      <c r="G8" s="21" t="s">
        <v>184</v>
      </c>
      <c r="H8" s="21">
        <v>5</v>
      </c>
    </row>
    <row r="9" spans="1:14" x14ac:dyDescent="0.25">
      <c r="A9" s="102">
        <f>'DOR Games'!A8</f>
        <v>1560</v>
      </c>
      <c r="B9" s="16">
        <f>'DOR Games'!B8</f>
        <v>37284</v>
      </c>
      <c r="C9" s="35">
        <f>'DOR Games'!AH8</f>
        <v>7.72</v>
      </c>
      <c r="F9" s="16">
        <v>37959</v>
      </c>
      <c r="G9" s="21" t="s">
        <v>185</v>
      </c>
      <c r="H9" s="21">
        <v>5</v>
      </c>
    </row>
    <row r="10" spans="1:14" x14ac:dyDescent="0.25">
      <c r="A10" s="102">
        <f>'DOR Games'!A9</f>
        <v>1595</v>
      </c>
      <c r="B10" s="16">
        <f>'DOR Games'!B9</f>
        <v>37290</v>
      </c>
      <c r="C10" s="35">
        <f>'DOR Games'!AH9</f>
        <v>5.28</v>
      </c>
      <c r="F10" s="16">
        <v>37998</v>
      </c>
      <c r="G10" s="21" t="s">
        <v>186</v>
      </c>
      <c r="H10" s="21">
        <v>10</v>
      </c>
    </row>
    <row r="11" spans="1:14" x14ac:dyDescent="0.25">
      <c r="A11" s="102">
        <f>'DOR Games'!A10</f>
        <v>1596</v>
      </c>
      <c r="B11" s="16">
        <f>'DOR Games'!B10</f>
        <v>37290</v>
      </c>
      <c r="C11" s="35">
        <f>'DOR Games'!AH10</f>
        <v>7.72</v>
      </c>
      <c r="F11" s="16">
        <v>38046</v>
      </c>
      <c r="G11" s="21" t="s">
        <v>187</v>
      </c>
      <c r="H11" s="21">
        <v>20</v>
      </c>
    </row>
    <row r="12" spans="1:14" x14ac:dyDescent="0.25">
      <c r="A12" s="102">
        <f>'DOR Games'!A11</f>
        <v>1673</v>
      </c>
      <c r="B12" s="16">
        <f>'DOR Games'!B11</f>
        <v>37305</v>
      </c>
      <c r="C12" s="35">
        <f>'DOR Games'!AH11</f>
        <v>6</v>
      </c>
      <c r="F12" s="16">
        <v>38060</v>
      </c>
      <c r="G12" s="21" t="s">
        <v>188</v>
      </c>
      <c r="H12" s="21">
        <v>10</v>
      </c>
    </row>
    <row r="13" spans="1:14" x14ac:dyDescent="0.25">
      <c r="A13" s="102">
        <f>'DOR Games'!A12</f>
        <v>1848</v>
      </c>
      <c r="B13" s="16">
        <f>'DOR Games'!B12</f>
        <v>37339</v>
      </c>
      <c r="C13" s="35">
        <f>'DOR Games'!AH12</f>
        <v>8.2800000000000011</v>
      </c>
      <c r="F13" s="16">
        <v>38090</v>
      </c>
      <c r="G13" s="21" t="s">
        <v>189</v>
      </c>
      <c r="H13" s="21">
        <v>4</v>
      </c>
    </row>
    <row r="14" spans="1:14" x14ac:dyDescent="0.25">
      <c r="A14" s="102">
        <f>'DOR Games'!A13</f>
        <v>1849</v>
      </c>
      <c r="B14" s="16">
        <f>'DOR Games'!B13</f>
        <v>37339</v>
      </c>
      <c r="C14" s="35">
        <f>'DOR Games'!AH13</f>
        <v>5.5</v>
      </c>
      <c r="F14" s="16">
        <v>38116</v>
      </c>
      <c r="G14" s="21" t="s">
        <v>190</v>
      </c>
      <c r="H14" s="21">
        <v>5</v>
      </c>
    </row>
    <row r="15" spans="1:14" x14ac:dyDescent="0.25">
      <c r="A15" s="102">
        <f>'DOR Games'!A14</f>
        <v>2015</v>
      </c>
      <c r="B15" s="16">
        <f>'DOR Games'!B14</f>
        <v>37383</v>
      </c>
      <c r="C15" s="35">
        <f>'DOR Games'!AH14</f>
        <v>4.4000000000000004</v>
      </c>
      <c r="F15" s="16">
        <v>38532</v>
      </c>
      <c r="G15" s="21" t="s">
        <v>191</v>
      </c>
      <c r="H15" s="21">
        <v>102.3</v>
      </c>
    </row>
    <row r="16" spans="1:14" x14ac:dyDescent="0.25">
      <c r="A16" s="102">
        <f>'DOR Games'!A15</f>
        <v>2180</v>
      </c>
      <c r="B16" s="16">
        <f>'DOR Games'!B15</f>
        <v>37425</v>
      </c>
      <c r="C16" s="35">
        <f>'DOR Games'!AH15</f>
        <v>0.5</v>
      </c>
      <c r="F16" s="16">
        <v>38534</v>
      </c>
      <c r="G16" s="21" t="s">
        <v>192</v>
      </c>
      <c r="H16" s="21">
        <v>5</v>
      </c>
    </row>
    <row r="17" spans="1:8" x14ac:dyDescent="0.25">
      <c r="A17" s="102">
        <f>'DOR Games'!A16</f>
        <v>2244</v>
      </c>
      <c r="B17" s="16">
        <f>'DOR Games'!B16</f>
        <v>37438</v>
      </c>
      <c r="C17" s="35">
        <f>'DOR Games'!AH16</f>
        <v>7.65</v>
      </c>
      <c r="F17" s="16">
        <v>38560</v>
      </c>
      <c r="G17" s="21" t="s">
        <v>193</v>
      </c>
      <c r="H17" s="21">
        <v>5</v>
      </c>
    </row>
    <row r="18" spans="1:8" x14ac:dyDescent="0.25">
      <c r="A18" s="102">
        <f>'DOR Games'!A17</f>
        <v>2382</v>
      </c>
      <c r="B18" s="16">
        <f>'DOR Games'!B17</f>
        <v>37468</v>
      </c>
      <c r="C18" s="35">
        <f>'DOR Games'!AH17</f>
        <v>4.3599999999999994</v>
      </c>
      <c r="F18" s="16">
        <v>38820</v>
      </c>
      <c r="G18" s="21" t="s">
        <v>194</v>
      </c>
      <c r="H18" s="21">
        <v>20</v>
      </c>
    </row>
    <row r="19" spans="1:8" x14ac:dyDescent="0.25">
      <c r="A19" s="102">
        <f>'DOR Games'!A18</f>
        <v>2409</v>
      </c>
      <c r="B19" s="16">
        <f>'DOR Games'!B18</f>
        <v>37478</v>
      </c>
      <c r="C19" s="35">
        <f>'DOR Games'!AH18</f>
        <v>3.3</v>
      </c>
      <c r="F19" s="16">
        <v>38839</v>
      </c>
      <c r="G19" s="21" t="s">
        <v>195</v>
      </c>
      <c r="H19" s="21">
        <v>10</v>
      </c>
    </row>
    <row r="20" spans="1:8" x14ac:dyDescent="0.25">
      <c r="A20" s="102">
        <f>'DOR Games'!A19</f>
        <v>2446</v>
      </c>
      <c r="B20" s="16">
        <f>'DOR Games'!B19</f>
        <v>37488</v>
      </c>
      <c r="C20" s="35">
        <f>'DOR Games'!AH19</f>
        <v>2.75</v>
      </c>
      <c r="F20" s="16">
        <v>38896</v>
      </c>
      <c r="G20" s="21" t="s">
        <v>196</v>
      </c>
      <c r="H20" s="21">
        <v>10</v>
      </c>
    </row>
    <row r="21" spans="1:8" x14ac:dyDescent="0.25">
      <c r="A21" s="102">
        <f>'DOR Games'!A20</f>
        <v>2712</v>
      </c>
      <c r="B21" s="16">
        <f>'DOR Games'!B20</f>
        <v>37544</v>
      </c>
      <c r="C21" s="35">
        <f>'DOR Games'!AH20</f>
        <v>2.42</v>
      </c>
      <c r="F21" s="16">
        <v>39061</v>
      </c>
      <c r="G21" s="21" t="s">
        <v>197</v>
      </c>
      <c r="H21" s="21">
        <v>60</v>
      </c>
    </row>
    <row r="22" spans="1:8" x14ac:dyDescent="0.25">
      <c r="A22" s="102">
        <f>'DOR Games'!A21</f>
        <v>2714</v>
      </c>
      <c r="B22" s="16">
        <f>'DOR Games'!B21</f>
        <v>37544</v>
      </c>
      <c r="C22" s="35">
        <f>'DOR Games'!AH21</f>
        <v>2.64</v>
      </c>
      <c r="F22" s="16">
        <v>39110</v>
      </c>
      <c r="G22" s="21" t="s">
        <v>198</v>
      </c>
      <c r="H22" s="21">
        <v>15</v>
      </c>
    </row>
    <row r="23" spans="1:8" x14ac:dyDescent="0.25">
      <c r="A23" s="102">
        <f>'DOR Games'!A22</f>
        <v>2784</v>
      </c>
      <c r="B23" s="16">
        <f>'DOR Games'!B22</f>
        <v>37563</v>
      </c>
      <c r="C23" s="35">
        <f>'DOR Games'!AH22</f>
        <v>9.68</v>
      </c>
      <c r="F23" s="16">
        <v>39144</v>
      </c>
      <c r="G23" s="21" t="s">
        <v>199</v>
      </c>
      <c r="H23" s="21">
        <v>30</v>
      </c>
    </row>
    <row r="24" spans="1:8" x14ac:dyDescent="0.25">
      <c r="A24" s="102">
        <f>'DOR Games'!A23</f>
        <v>2869</v>
      </c>
      <c r="B24" s="16">
        <f>'DOR Games'!B23</f>
        <v>37583</v>
      </c>
      <c r="C24" s="35">
        <f>'DOR Games'!AH23</f>
        <v>7.4399999999999995</v>
      </c>
      <c r="F24" s="16">
        <v>39191</v>
      </c>
      <c r="G24" s="21" t="s">
        <v>200</v>
      </c>
      <c r="H24" s="21">
        <v>5</v>
      </c>
    </row>
    <row r="25" spans="1:8" x14ac:dyDescent="0.25">
      <c r="A25" s="102">
        <f>'DOR Games'!A24</f>
        <v>3016</v>
      </c>
      <c r="B25" s="16">
        <f>'DOR Games'!B24</f>
        <v>37614</v>
      </c>
      <c r="C25" s="35">
        <f>'DOR Games'!AH24</f>
        <v>2.64</v>
      </c>
      <c r="F25" s="16">
        <v>39220</v>
      </c>
      <c r="G25" s="21" t="s">
        <v>201</v>
      </c>
      <c r="H25" s="21">
        <v>5</v>
      </c>
    </row>
    <row r="26" spans="1:8" x14ac:dyDescent="0.25">
      <c r="A26" s="102">
        <f>'DOR Games'!A25</f>
        <v>3017</v>
      </c>
      <c r="B26" s="16">
        <f>'DOR Games'!B25</f>
        <v>37614</v>
      </c>
      <c r="C26" s="35">
        <f>'DOR Games'!AH25</f>
        <v>2.64</v>
      </c>
      <c r="F26" s="16">
        <v>39250</v>
      </c>
      <c r="G26" s="21" t="s">
        <v>202</v>
      </c>
      <c r="H26" s="21">
        <v>5</v>
      </c>
    </row>
    <row r="27" spans="1:8" x14ac:dyDescent="0.25">
      <c r="A27" s="102">
        <f>'DOR Games'!A26</f>
        <v>3073</v>
      </c>
      <c r="B27" s="16">
        <f>'DOR Games'!B26</f>
        <v>37624</v>
      </c>
      <c r="C27" s="35">
        <f>'DOR Games'!AH26</f>
        <v>3.24</v>
      </c>
      <c r="F27" s="16">
        <v>39276</v>
      </c>
      <c r="G27" s="21" t="s">
        <v>203</v>
      </c>
      <c r="H27" s="21">
        <v>5</v>
      </c>
    </row>
    <row r="28" spans="1:8" x14ac:dyDescent="0.25">
      <c r="A28" s="102">
        <f>'DOR Games'!A27</f>
        <v>3075</v>
      </c>
      <c r="B28" s="16">
        <f>'DOR Games'!B27</f>
        <v>37624</v>
      </c>
      <c r="C28" s="35">
        <f>'DOR Games'!AH27</f>
        <v>6.6</v>
      </c>
      <c r="F28" s="16">
        <v>39308</v>
      </c>
      <c r="G28" s="21" t="s">
        <v>204</v>
      </c>
      <c r="H28" s="21">
        <v>5</v>
      </c>
    </row>
    <row r="29" spans="1:8" x14ac:dyDescent="0.25">
      <c r="A29" s="102">
        <f>'DOR Games'!A28</f>
        <v>3265</v>
      </c>
      <c r="B29" s="16">
        <f>'DOR Games'!B28</f>
        <v>37656</v>
      </c>
      <c r="C29" s="35">
        <f>'DOR Games'!AH28</f>
        <v>9.9600000000000009</v>
      </c>
      <c r="F29" s="16">
        <v>39337</v>
      </c>
      <c r="G29" s="21" t="s">
        <v>205</v>
      </c>
      <c r="H29" s="21">
        <v>5</v>
      </c>
    </row>
    <row r="30" spans="1:8" x14ac:dyDescent="0.25">
      <c r="A30" s="102">
        <f>'DOR Games'!A29</f>
        <v>3607</v>
      </c>
      <c r="B30" s="16">
        <f>'DOR Games'!B29</f>
        <v>37735</v>
      </c>
      <c r="C30" s="35">
        <f>'DOR Games'!AH29</f>
        <v>5.9399999999999995</v>
      </c>
      <c r="F30" s="16">
        <v>39402</v>
      </c>
      <c r="G30" s="21" t="s">
        <v>206</v>
      </c>
      <c r="H30" s="21">
        <v>30</v>
      </c>
    </row>
    <row r="31" spans="1:8" x14ac:dyDescent="0.25">
      <c r="A31" s="102">
        <f>'DOR Games'!A30</f>
        <v>3614</v>
      </c>
      <c r="B31" s="16">
        <f>'DOR Games'!B30</f>
        <v>37736</v>
      </c>
      <c r="C31" s="35">
        <f>'DOR Games'!AH30</f>
        <v>5.48</v>
      </c>
      <c r="F31" s="16">
        <v>39443</v>
      </c>
      <c r="G31" s="21" t="s">
        <v>207</v>
      </c>
      <c r="H31" s="21">
        <v>15</v>
      </c>
    </row>
    <row r="32" spans="1:8" x14ac:dyDescent="0.25">
      <c r="A32" s="102">
        <f>'DOR Games'!A31</f>
        <v>3628</v>
      </c>
      <c r="B32" s="16">
        <f>'DOR Games'!B31</f>
        <v>37740</v>
      </c>
      <c r="C32" s="35">
        <f>'DOR Games'!AH31</f>
        <v>9.9600000000000009</v>
      </c>
      <c r="F32" s="16">
        <v>39463</v>
      </c>
      <c r="G32" s="21" t="s">
        <v>208</v>
      </c>
      <c r="H32" s="21">
        <v>24.5</v>
      </c>
    </row>
    <row r="33" spans="1:8" x14ac:dyDescent="0.25">
      <c r="A33" s="102">
        <f>'DOR Games'!A32</f>
        <v>3629</v>
      </c>
      <c r="B33" s="16">
        <f>'DOR Games'!B32</f>
        <v>37740</v>
      </c>
      <c r="C33" s="35">
        <f>'DOR Games'!AH32</f>
        <v>5.48</v>
      </c>
      <c r="F33" s="16">
        <v>39498</v>
      </c>
      <c r="G33" s="21" t="s">
        <v>209</v>
      </c>
      <c r="H33" s="21">
        <v>30</v>
      </c>
    </row>
    <row r="34" spans="1:8" x14ac:dyDescent="0.25">
      <c r="A34" s="102">
        <f>'DOR Games'!A33</f>
        <v>3630</v>
      </c>
      <c r="B34" s="16">
        <f>'DOR Games'!B33</f>
        <v>37740</v>
      </c>
      <c r="C34" s="35">
        <f>'DOR Games'!AH33</f>
        <v>33.479999999999997</v>
      </c>
      <c r="F34" s="16">
        <v>39578</v>
      </c>
      <c r="G34" s="21" t="s">
        <v>210</v>
      </c>
      <c r="H34" s="21">
        <v>30</v>
      </c>
    </row>
    <row r="35" spans="1:8" x14ac:dyDescent="0.25">
      <c r="A35" s="102">
        <f>'DOR Games'!A34</f>
        <v>3683</v>
      </c>
      <c r="B35" s="16">
        <f>'DOR Games'!B34</f>
        <v>37754</v>
      </c>
      <c r="C35" s="35">
        <f>'DOR Games'!AH34</f>
        <v>4.92</v>
      </c>
      <c r="F35" s="16">
        <v>39711</v>
      </c>
      <c r="G35" s="21" t="s">
        <v>211</v>
      </c>
      <c r="H35" s="21">
        <v>60</v>
      </c>
    </row>
    <row r="36" spans="1:8" x14ac:dyDescent="0.25">
      <c r="A36" s="102">
        <f>'DOR Games'!A35</f>
        <v>3785</v>
      </c>
      <c r="B36" s="16">
        <f>'DOR Games'!B35</f>
        <v>37776</v>
      </c>
      <c r="C36" s="35">
        <f>'DOR Games'!AH35</f>
        <v>6.88</v>
      </c>
      <c r="F36" s="16">
        <v>39773</v>
      </c>
      <c r="G36" s="21" t="s">
        <v>212</v>
      </c>
      <c r="H36" s="21">
        <v>30</v>
      </c>
    </row>
    <row r="37" spans="1:8" x14ac:dyDescent="0.25">
      <c r="A37" s="102">
        <f>'DOR Games'!A36</f>
        <v>3792</v>
      </c>
      <c r="B37" s="16">
        <f>'DOR Games'!B36</f>
        <v>37781</v>
      </c>
      <c r="C37" s="35">
        <f>'DOR Games'!AH36</f>
        <v>7.92</v>
      </c>
      <c r="F37" s="16">
        <v>39935</v>
      </c>
      <c r="G37" s="21" t="s">
        <v>213</v>
      </c>
      <c r="H37" s="21">
        <v>90</v>
      </c>
    </row>
    <row r="38" spans="1:8" x14ac:dyDescent="0.25">
      <c r="A38" s="102">
        <f>'DOR Games'!A37</f>
        <v>3975</v>
      </c>
      <c r="B38" s="16">
        <f>'DOR Games'!B37</f>
        <v>37827</v>
      </c>
      <c r="C38" s="35">
        <f>'DOR Games'!AH37</f>
        <v>4.92</v>
      </c>
      <c r="F38" s="16">
        <v>40091</v>
      </c>
      <c r="G38" s="21" t="s">
        <v>214</v>
      </c>
      <c r="H38" s="21">
        <v>75</v>
      </c>
    </row>
    <row r="39" spans="1:8" x14ac:dyDescent="0.25">
      <c r="A39" s="102">
        <f>'DOR Games'!A38</f>
        <v>4069</v>
      </c>
      <c r="B39" s="16">
        <f>'DOR Games'!B38</f>
        <v>37845</v>
      </c>
      <c r="C39" s="35">
        <f>'DOR Games'!AH38</f>
        <v>7.72</v>
      </c>
      <c r="F39" s="16">
        <v>40161</v>
      </c>
      <c r="G39" s="21" t="s">
        <v>215</v>
      </c>
      <c r="H39" s="21">
        <v>10</v>
      </c>
    </row>
    <row r="40" spans="1:8" x14ac:dyDescent="0.25">
      <c r="A40" s="102">
        <f>'DOR Games'!A39</f>
        <v>4115</v>
      </c>
      <c r="B40" s="16">
        <f>'DOR Games'!B39</f>
        <v>37855</v>
      </c>
      <c r="C40" s="35">
        <f>'DOR Games'!AH39</f>
        <v>6.16</v>
      </c>
      <c r="F40" s="16">
        <v>40224</v>
      </c>
      <c r="G40" s="21" t="s">
        <v>216</v>
      </c>
      <c r="H40" s="21">
        <v>5</v>
      </c>
    </row>
    <row r="41" spans="1:8" x14ac:dyDescent="0.25">
      <c r="A41" s="102">
        <f>'DOR Games'!A40</f>
        <v>4119</v>
      </c>
      <c r="B41" s="16">
        <f>'DOR Games'!B40</f>
        <v>37855</v>
      </c>
      <c r="C41" s="35">
        <f>'DOR Games'!AH40</f>
        <v>5</v>
      </c>
      <c r="F41" s="16">
        <v>40252</v>
      </c>
      <c r="G41" s="21" t="s">
        <v>217</v>
      </c>
      <c r="H41" s="21">
        <v>5</v>
      </c>
    </row>
    <row r="42" spans="1:8" x14ac:dyDescent="0.25">
      <c r="A42" s="102">
        <f>'DOR Games'!A41</f>
        <v>4121</v>
      </c>
      <c r="B42" s="16">
        <f>'DOR Games'!B41</f>
        <v>37855</v>
      </c>
      <c r="C42" s="35">
        <f>'DOR Games'!AH41</f>
        <v>3.75</v>
      </c>
      <c r="F42" s="16">
        <v>40313</v>
      </c>
      <c r="G42" s="21" t="s">
        <v>218</v>
      </c>
      <c r="H42" s="21">
        <v>5</v>
      </c>
    </row>
    <row r="43" spans="1:8" x14ac:dyDescent="0.25">
      <c r="A43" s="102">
        <f>'DOR Games'!A42</f>
        <v>4714</v>
      </c>
      <c r="B43" s="16">
        <f>'DOR Games'!B42</f>
        <v>37983</v>
      </c>
      <c r="C43" s="35">
        <f>'DOR Games'!AH42</f>
        <v>7.72</v>
      </c>
      <c r="F43" s="16">
        <v>40348</v>
      </c>
      <c r="G43" s="21" t="s">
        <v>219</v>
      </c>
      <c r="H43" s="21">
        <v>5</v>
      </c>
    </row>
    <row r="44" spans="1:8" x14ac:dyDescent="0.25">
      <c r="A44" s="102">
        <f>'DOR Games'!A43</f>
        <v>4717</v>
      </c>
      <c r="B44" s="16">
        <f>'DOR Games'!B43</f>
        <v>37983</v>
      </c>
      <c r="C44" s="35">
        <f>'DOR Games'!AH43</f>
        <v>7.48</v>
      </c>
      <c r="F44" s="16">
        <v>40602</v>
      </c>
      <c r="G44" s="21" t="s">
        <v>220</v>
      </c>
      <c r="H44" s="21">
        <v>1</v>
      </c>
    </row>
    <row r="45" spans="1:8" x14ac:dyDescent="0.25">
      <c r="A45" s="102">
        <f>'DOR Games'!A44</f>
        <v>4718</v>
      </c>
      <c r="B45" s="16">
        <f>'DOR Games'!B44</f>
        <v>37983</v>
      </c>
      <c r="C45" s="35">
        <f>'DOR Games'!AH44</f>
        <v>2.86</v>
      </c>
      <c r="F45" s="16">
        <v>40602</v>
      </c>
      <c r="G45" s="21" t="s">
        <v>221</v>
      </c>
      <c r="H45" s="21">
        <v>1</v>
      </c>
    </row>
    <row r="46" spans="1:8" x14ac:dyDescent="0.25">
      <c r="A46" s="102">
        <f>'DOR Games'!A45</f>
        <v>4719</v>
      </c>
      <c r="B46" s="16">
        <f>'DOR Games'!B45</f>
        <v>37983</v>
      </c>
      <c r="C46" s="35">
        <f>'DOR Games'!AH45</f>
        <v>11.08</v>
      </c>
      <c r="F46" s="16">
        <v>40639</v>
      </c>
      <c r="G46" s="21" t="s">
        <v>222</v>
      </c>
      <c r="H46" s="21">
        <v>1</v>
      </c>
    </row>
    <row r="47" spans="1:8" x14ac:dyDescent="0.25">
      <c r="A47" s="102">
        <f>'DOR Games'!A46</f>
        <v>4722</v>
      </c>
      <c r="B47" s="16">
        <f>'DOR Games'!B46</f>
        <v>37983</v>
      </c>
      <c r="C47" s="35">
        <f>'DOR Games'!AH46</f>
        <v>9.4</v>
      </c>
      <c r="F47" s="16">
        <v>40639</v>
      </c>
      <c r="G47" s="21" t="s">
        <v>223</v>
      </c>
      <c r="H47" s="21">
        <v>1</v>
      </c>
    </row>
    <row r="48" spans="1:8" x14ac:dyDescent="0.25">
      <c r="A48" s="102">
        <f>'DOR Games'!A47</f>
        <v>4817</v>
      </c>
      <c r="B48" s="16">
        <f>'DOR Games'!B47</f>
        <v>38000</v>
      </c>
      <c r="C48" s="35">
        <f>'DOR Games'!AH47</f>
        <v>3.8</v>
      </c>
      <c r="F48" s="16">
        <v>40675</v>
      </c>
      <c r="G48" s="21" t="s">
        <v>224</v>
      </c>
      <c r="H48" s="21">
        <v>1</v>
      </c>
    </row>
    <row r="49" spans="1:8" x14ac:dyDescent="0.25">
      <c r="A49" s="102">
        <f>'DOR Games'!A48</f>
        <v>4818</v>
      </c>
      <c r="B49" s="16">
        <f>'DOR Games'!B48</f>
        <v>38000</v>
      </c>
      <c r="C49" s="35">
        <f>'DOR Games'!AH48</f>
        <v>4.7</v>
      </c>
      <c r="F49" s="16">
        <v>40704</v>
      </c>
      <c r="G49" s="21" t="s">
        <v>225</v>
      </c>
      <c r="H49" s="21">
        <v>1</v>
      </c>
    </row>
    <row r="50" spans="1:8" x14ac:dyDescent="0.25">
      <c r="A50" s="102">
        <f>'DOR Games'!A49</f>
        <v>4939</v>
      </c>
      <c r="B50" s="16">
        <f>'DOR Games'!B49</f>
        <v>38024</v>
      </c>
      <c r="C50" s="35">
        <f>'DOR Games'!AH49</f>
        <v>3.74</v>
      </c>
      <c r="F50" s="16">
        <v>40704</v>
      </c>
      <c r="G50" s="21" t="s">
        <v>226</v>
      </c>
      <c r="H50" s="21">
        <v>1</v>
      </c>
    </row>
    <row r="51" spans="1:8" x14ac:dyDescent="0.25">
      <c r="A51" s="102">
        <f>'DOR Games'!A50</f>
        <v>4940</v>
      </c>
      <c r="B51" s="16">
        <f>'DOR Games'!B50</f>
        <v>38024</v>
      </c>
      <c r="C51" s="35">
        <f>'DOR Games'!AH50</f>
        <v>5.76</v>
      </c>
      <c r="F51" s="16">
        <v>40704</v>
      </c>
      <c r="G51" s="21" t="s">
        <v>227</v>
      </c>
      <c r="H51" s="21">
        <v>5</v>
      </c>
    </row>
    <row r="52" spans="1:8" x14ac:dyDescent="0.25">
      <c r="A52" s="102">
        <f>'DOR Games'!A51</f>
        <v>5326</v>
      </c>
      <c r="B52" s="16">
        <f>'DOR Games'!B51</f>
        <v>38154</v>
      </c>
      <c r="C52" s="35">
        <f>'DOR Games'!AH51</f>
        <v>2.2999999999999998</v>
      </c>
      <c r="F52" s="16">
        <v>40950</v>
      </c>
      <c r="G52" s="21" t="s">
        <v>228</v>
      </c>
      <c r="H52" s="21">
        <v>1</v>
      </c>
    </row>
    <row r="53" spans="1:8" x14ac:dyDescent="0.25">
      <c r="A53" s="102">
        <f>'DOR Games'!A52</f>
        <v>5327</v>
      </c>
      <c r="B53" s="16">
        <f>'DOR Games'!B52</f>
        <v>38154</v>
      </c>
      <c r="C53" s="35">
        <f>'DOR Games'!AH52</f>
        <v>2.4</v>
      </c>
      <c r="F53" s="16">
        <v>41024</v>
      </c>
      <c r="G53" s="21" t="s">
        <v>229</v>
      </c>
      <c r="H53" s="21">
        <v>6</v>
      </c>
    </row>
    <row r="54" spans="1:8" x14ac:dyDescent="0.25">
      <c r="A54" s="102">
        <f>'DOR Games'!A53</f>
        <v>5328</v>
      </c>
      <c r="B54" s="16">
        <f>'DOR Games'!B53</f>
        <v>38154</v>
      </c>
      <c r="C54" s="35">
        <f>'DOR Games'!AH53</f>
        <v>2.2000000000000002</v>
      </c>
      <c r="F54" s="16">
        <v>41024</v>
      </c>
      <c r="G54" s="21" t="s">
        <v>230</v>
      </c>
      <c r="H54" s="21">
        <v>10</v>
      </c>
    </row>
    <row r="55" spans="1:8" x14ac:dyDescent="0.25">
      <c r="A55" s="102">
        <f>'DOR Games'!A54</f>
        <v>5329</v>
      </c>
      <c r="B55" s="16">
        <f>'DOR Games'!B54</f>
        <v>38154</v>
      </c>
      <c r="C55" s="35">
        <f>'DOR Games'!AH54</f>
        <v>3.8</v>
      </c>
      <c r="F55" s="16">
        <v>41035</v>
      </c>
      <c r="G55" s="21" t="s">
        <v>231</v>
      </c>
      <c r="H55" s="21">
        <v>1</v>
      </c>
    </row>
    <row r="56" spans="1:8" x14ac:dyDescent="0.25">
      <c r="A56" s="102">
        <f>'DOR Games'!A55</f>
        <v>5455</v>
      </c>
      <c r="B56" s="16">
        <f>'DOR Games'!B55</f>
        <v>38356</v>
      </c>
      <c r="C56" s="35">
        <f>'DOR Games'!AH55</f>
        <v>10.62</v>
      </c>
      <c r="F56" s="16">
        <v>41048</v>
      </c>
      <c r="G56" s="21" t="s">
        <v>232</v>
      </c>
      <c r="H56" s="21">
        <v>5</v>
      </c>
    </row>
    <row r="57" spans="1:8" x14ac:dyDescent="0.25">
      <c r="A57" s="102">
        <f>'DOR Games'!A56</f>
        <v>5456</v>
      </c>
      <c r="B57" s="16">
        <f>'DOR Games'!B56</f>
        <v>38356</v>
      </c>
      <c r="C57" s="35">
        <f>'DOR Games'!AH56</f>
        <v>8.8800000000000008</v>
      </c>
      <c r="F57" s="16">
        <v>41066</v>
      </c>
      <c r="G57" s="21" t="s">
        <v>233</v>
      </c>
      <c r="H57" s="21">
        <v>5</v>
      </c>
    </row>
    <row r="58" spans="1:8" x14ac:dyDescent="0.25">
      <c r="A58" s="102">
        <f>'DOR Games'!A57</f>
        <v>5542</v>
      </c>
      <c r="B58" s="16">
        <f>'DOR Games'!B57</f>
        <v>38368</v>
      </c>
      <c r="C58" s="35">
        <f>'DOR Games'!AH57</f>
        <v>3.08</v>
      </c>
      <c r="F58" s="16">
        <v>41066</v>
      </c>
      <c r="G58" s="21" t="s">
        <v>234</v>
      </c>
      <c r="H58" s="21">
        <v>10</v>
      </c>
    </row>
    <row r="59" spans="1:8" x14ac:dyDescent="0.25">
      <c r="A59" s="102">
        <f>'DOR Games'!A58</f>
        <v>5673</v>
      </c>
      <c r="B59" s="16">
        <f>'DOR Games'!B58</f>
        <v>38390</v>
      </c>
      <c r="C59" s="35">
        <f>'DOR Games'!AH58</f>
        <v>8.14</v>
      </c>
      <c r="F59" s="16">
        <v>41092</v>
      </c>
      <c r="G59" s="21" t="s">
        <v>235</v>
      </c>
      <c r="H59" s="21">
        <v>10</v>
      </c>
    </row>
    <row r="60" spans="1:8" x14ac:dyDescent="0.25">
      <c r="A60" s="102">
        <f>'DOR Games'!A59</f>
        <v>5834</v>
      </c>
      <c r="B60" s="16">
        <f>'DOR Games'!B59</f>
        <v>38413</v>
      </c>
      <c r="C60" s="35">
        <f>'DOR Games'!AH59</f>
        <v>27.04</v>
      </c>
      <c r="F60" s="16">
        <v>41204</v>
      </c>
      <c r="G60" s="21" t="s">
        <v>236</v>
      </c>
      <c r="H60" s="21">
        <v>30</v>
      </c>
    </row>
    <row r="61" spans="1:8" x14ac:dyDescent="0.25">
      <c r="A61" s="102">
        <f>'DOR Games'!A60</f>
        <v>5919</v>
      </c>
      <c r="B61" s="16">
        <f>'DOR Games'!B60</f>
        <v>38438</v>
      </c>
      <c r="C61" s="35">
        <f>'DOR Games'!AH60</f>
        <v>3.6</v>
      </c>
      <c r="F61" s="16">
        <v>41204</v>
      </c>
      <c r="G61" s="21" t="s">
        <v>237</v>
      </c>
      <c r="H61" s="21">
        <v>3</v>
      </c>
    </row>
    <row r="62" spans="1:8" x14ac:dyDescent="0.25">
      <c r="A62" s="102">
        <f>'DOR Games'!A61</f>
        <v>5920</v>
      </c>
      <c r="B62" s="16">
        <f>'DOR Games'!B61</f>
        <v>38438</v>
      </c>
      <c r="C62" s="35">
        <f>'DOR Games'!AH61</f>
        <v>4.9000000000000004</v>
      </c>
      <c r="F62" s="16">
        <v>41243</v>
      </c>
      <c r="G62" s="21" t="s">
        <v>238</v>
      </c>
      <c r="H62" s="21">
        <v>3</v>
      </c>
    </row>
    <row r="63" spans="1:8" x14ac:dyDescent="0.25">
      <c r="A63" s="102">
        <f>'DOR Games'!A62</f>
        <v>5921</v>
      </c>
      <c r="B63" s="16">
        <f>'DOR Games'!B62</f>
        <v>38438</v>
      </c>
      <c r="C63" s="35">
        <f>'DOR Games'!AH62</f>
        <v>6.6</v>
      </c>
      <c r="F63" s="16">
        <v>41243</v>
      </c>
      <c r="G63" s="21" t="s">
        <v>239</v>
      </c>
      <c r="H63" s="21">
        <v>10</v>
      </c>
    </row>
    <row r="64" spans="1:8" x14ac:dyDescent="0.25">
      <c r="A64" s="102">
        <f>'DOR Games'!A63</f>
        <v>5925</v>
      </c>
      <c r="B64" s="16">
        <f>'DOR Games'!B63</f>
        <v>38439</v>
      </c>
      <c r="C64" s="35">
        <f>'DOR Games'!AH63</f>
        <v>8.8000000000000007</v>
      </c>
      <c r="F64" s="16">
        <v>41460</v>
      </c>
      <c r="G64" s="21" t="s">
        <v>240</v>
      </c>
      <c r="H64" s="21">
        <v>10</v>
      </c>
    </row>
    <row r="65" spans="1:8" x14ac:dyDescent="0.25">
      <c r="A65" s="102">
        <f>'DOR Games'!A64</f>
        <v>5927</v>
      </c>
      <c r="B65" s="16">
        <f>'DOR Games'!B64</f>
        <v>38439</v>
      </c>
      <c r="C65" s="35">
        <f>'DOR Games'!AH64</f>
        <v>4</v>
      </c>
      <c r="F65" s="16">
        <v>41460</v>
      </c>
      <c r="G65" s="21" t="s">
        <v>241</v>
      </c>
      <c r="H65" s="21">
        <v>60</v>
      </c>
    </row>
    <row r="66" spans="1:8" x14ac:dyDescent="0.25">
      <c r="A66" s="102">
        <f>'DOR Games'!A65</f>
        <v>5928</v>
      </c>
      <c r="B66" s="16">
        <f>'DOR Games'!B65</f>
        <v>38439</v>
      </c>
      <c r="C66" s="35">
        <f>'DOR Games'!AH65</f>
        <v>4.84</v>
      </c>
      <c r="F66" s="16">
        <v>41460</v>
      </c>
      <c r="G66" s="21" t="s">
        <v>238</v>
      </c>
      <c r="H66" s="21">
        <v>18</v>
      </c>
    </row>
    <row r="67" spans="1:8" x14ac:dyDescent="0.25">
      <c r="A67" s="102">
        <f>'DOR Games'!A66</f>
        <v>5931</v>
      </c>
      <c r="B67" s="16">
        <f>'DOR Games'!B66</f>
        <v>38439</v>
      </c>
      <c r="C67" s="35">
        <f>'DOR Games'!AH66</f>
        <v>22.5</v>
      </c>
      <c r="F67" s="16">
        <v>41484</v>
      </c>
      <c r="G67" s="21" t="s">
        <v>242</v>
      </c>
      <c r="H67" s="21">
        <v>10</v>
      </c>
    </row>
    <row r="68" spans="1:8" x14ac:dyDescent="0.25">
      <c r="A68" s="102">
        <f>'DOR Games'!A67</f>
        <v>5932</v>
      </c>
      <c r="B68" s="16">
        <f>'DOR Games'!B67</f>
        <v>38439</v>
      </c>
      <c r="C68" s="35">
        <f>'DOR Games'!AH67</f>
        <v>10</v>
      </c>
      <c r="F68" s="16">
        <v>41484</v>
      </c>
      <c r="G68" s="21" t="s">
        <v>243</v>
      </c>
      <c r="H68" s="21">
        <v>3</v>
      </c>
    </row>
    <row r="69" spans="1:8" x14ac:dyDescent="0.25">
      <c r="A69" s="102">
        <f>'DOR Games'!A68</f>
        <v>5937</v>
      </c>
      <c r="B69" s="16">
        <f>'DOR Games'!B68</f>
        <v>38440</v>
      </c>
      <c r="C69" s="35">
        <f>'DOR Games'!AH68</f>
        <v>3.3</v>
      </c>
      <c r="F69" s="16">
        <v>41520</v>
      </c>
      <c r="G69" s="21" t="s">
        <v>244</v>
      </c>
      <c r="H69" s="21">
        <v>3</v>
      </c>
    </row>
    <row r="70" spans="1:8" x14ac:dyDescent="0.25">
      <c r="A70" s="102">
        <f>'DOR Games'!A69</f>
        <v>6410</v>
      </c>
      <c r="B70" s="16">
        <f>'DOR Games'!B69</f>
        <v>38543</v>
      </c>
      <c r="C70" s="35">
        <f>'DOR Games'!AH69</f>
        <v>4.18</v>
      </c>
      <c r="F70" s="16">
        <v>41520</v>
      </c>
      <c r="G70" s="21" t="s">
        <v>245</v>
      </c>
      <c r="H70" s="21">
        <v>10</v>
      </c>
    </row>
    <row r="71" spans="1:8" x14ac:dyDescent="0.25">
      <c r="A71" s="102">
        <f>'DOR Games'!A70</f>
        <v>6509</v>
      </c>
      <c r="B71" s="16">
        <f>'DOR Games'!B70</f>
        <v>38558</v>
      </c>
      <c r="C71" s="35">
        <f>'DOR Games'!AH70</f>
        <v>18.04</v>
      </c>
      <c r="F71" s="16">
        <v>42168</v>
      </c>
      <c r="G71" s="21" t="s">
        <v>246</v>
      </c>
      <c r="H71" s="21">
        <v>0</v>
      </c>
    </row>
    <row r="72" spans="1:8" x14ac:dyDescent="0.25">
      <c r="A72" s="102">
        <f>'DOR Games'!A71</f>
        <v>6817</v>
      </c>
      <c r="B72" s="16">
        <f>'DOR Games'!B71</f>
        <v>38616</v>
      </c>
      <c r="C72" s="35">
        <f>'DOR Games'!AH71</f>
        <v>3.3</v>
      </c>
      <c r="F72" s="16">
        <v>42168</v>
      </c>
      <c r="G72" s="21" t="s">
        <v>247</v>
      </c>
      <c r="H72" s="21">
        <v>0</v>
      </c>
    </row>
    <row r="73" spans="1:8" x14ac:dyDescent="0.25">
      <c r="A73" s="102">
        <f>'DOR Games'!A72</f>
        <v>7271</v>
      </c>
      <c r="B73" s="16">
        <f>'DOR Games'!B72</f>
        <v>38738</v>
      </c>
      <c r="C73" s="35">
        <f>'DOR Games'!AH72</f>
        <v>5.28</v>
      </c>
      <c r="F73" s="16">
        <v>42168</v>
      </c>
      <c r="G73" s="21" t="s">
        <v>248</v>
      </c>
      <c r="H73" s="21">
        <v>0</v>
      </c>
    </row>
    <row r="74" spans="1:8" x14ac:dyDescent="0.25">
      <c r="A74" s="102">
        <f>'DOR Games'!A73</f>
        <v>7273</v>
      </c>
      <c r="B74" s="16">
        <f>'DOR Games'!B73</f>
        <v>38738</v>
      </c>
      <c r="C74" s="35">
        <f>'DOR Games'!AH73</f>
        <v>14.3</v>
      </c>
      <c r="F74" s="16">
        <v>42441</v>
      </c>
      <c r="G74" s="21" t="s">
        <v>249</v>
      </c>
      <c r="H74" s="21">
        <v>1</v>
      </c>
    </row>
    <row r="75" spans="1:8" x14ac:dyDescent="0.25">
      <c r="A75" s="102">
        <f>'DOR Games'!A74</f>
        <v>7274</v>
      </c>
      <c r="B75" s="16">
        <f>'DOR Games'!B74</f>
        <v>38738</v>
      </c>
      <c r="C75" s="35">
        <f>'DOR Games'!AH74</f>
        <v>29.92</v>
      </c>
      <c r="F75" s="16">
        <v>42441</v>
      </c>
      <c r="G75" s="21" t="s">
        <v>250</v>
      </c>
      <c r="H75" s="21">
        <v>1</v>
      </c>
    </row>
    <row r="76" spans="1:8" x14ac:dyDescent="0.25">
      <c r="A76" s="102">
        <f>'DOR Games'!A75</f>
        <v>7730</v>
      </c>
      <c r="B76" s="16">
        <f>'DOR Games'!B75</f>
        <v>38837</v>
      </c>
      <c r="C76" s="35">
        <f>'DOR Games'!AH75</f>
        <v>2.64</v>
      </c>
      <c r="F76" s="16">
        <v>42664</v>
      </c>
      <c r="G76" s="21" t="s">
        <v>251</v>
      </c>
      <c r="H76" s="21">
        <v>1</v>
      </c>
    </row>
    <row r="77" spans="1:8" x14ac:dyDescent="0.25">
      <c r="A77" s="102">
        <f>'DOR Games'!A76</f>
        <v>7731</v>
      </c>
      <c r="B77" s="16">
        <f>'DOR Games'!B76</f>
        <v>38837</v>
      </c>
      <c r="C77" s="35">
        <f>'DOR Games'!AH76</f>
        <v>3.86</v>
      </c>
      <c r="F77" s="16">
        <v>43162</v>
      </c>
      <c r="G77" s="21" t="s">
        <v>252</v>
      </c>
      <c r="H77" s="21">
        <v>10</v>
      </c>
    </row>
    <row r="78" spans="1:8" x14ac:dyDescent="0.25">
      <c r="A78" s="102">
        <f>'DOR Games'!A77</f>
        <v>8059</v>
      </c>
      <c r="B78" s="16">
        <f>'DOR Games'!B77</f>
        <v>38915</v>
      </c>
      <c r="C78" s="35">
        <f>'DOR Games'!AH77</f>
        <v>5.04</v>
      </c>
      <c r="F78" s="16">
        <v>43162</v>
      </c>
      <c r="G78" s="21" t="s">
        <v>253</v>
      </c>
      <c r="H78" s="21">
        <v>1</v>
      </c>
    </row>
    <row r="79" spans="1:8" x14ac:dyDescent="0.25">
      <c r="A79" s="102">
        <f>'DOR Games'!A78</f>
        <v>8396</v>
      </c>
      <c r="B79" s="16">
        <f>'DOR Games'!B78</f>
        <v>39004</v>
      </c>
      <c r="C79" s="35">
        <f>'DOR Games'!AH78</f>
        <v>8.02</v>
      </c>
      <c r="F79" s="16">
        <v>43184</v>
      </c>
      <c r="G79" s="21" t="s">
        <v>254</v>
      </c>
      <c r="H79" s="21">
        <v>3</v>
      </c>
    </row>
    <row r="80" spans="1:8" x14ac:dyDescent="0.25">
      <c r="A80" s="102">
        <f>'DOR Games'!A79</f>
        <v>8622</v>
      </c>
      <c r="B80" s="16">
        <f>'DOR Games'!B79</f>
        <v>39046</v>
      </c>
      <c r="C80" s="35">
        <f>'DOR Games'!AH79</f>
        <v>10.5</v>
      </c>
      <c r="F80" s="16">
        <v>43282</v>
      </c>
      <c r="G80" s="21" t="s">
        <v>255</v>
      </c>
      <c r="H80" s="21">
        <v>5</v>
      </c>
    </row>
    <row r="81" spans="1:8" x14ac:dyDescent="0.25">
      <c r="A81" s="102">
        <f>'DOR Games'!A80</f>
        <v>8861</v>
      </c>
      <c r="B81" s="16">
        <f>'DOR Games'!B80</f>
        <v>39109</v>
      </c>
      <c r="C81" s="35">
        <f>'DOR Games'!AH80</f>
        <v>3.75</v>
      </c>
      <c r="F81" s="16">
        <v>43282</v>
      </c>
      <c r="G81" s="21" t="s">
        <v>256</v>
      </c>
      <c r="H81" s="21">
        <v>20</v>
      </c>
    </row>
    <row r="82" spans="1:8" x14ac:dyDescent="0.25">
      <c r="A82" s="102">
        <f>'DOR Games'!A81</f>
        <v>8864</v>
      </c>
      <c r="B82" s="16">
        <f>'DOR Games'!B81</f>
        <v>39109</v>
      </c>
      <c r="C82" s="35">
        <f>'DOR Games'!AH81</f>
        <v>19.14</v>
      </c>
      <c r="F82" s="16">
        <v>43338</v>
      </c>
      <c r="G82" s="21" t="s">
        <v>257</v>
      </c>
      <c r="H82" s="21">
        <v>10</v>
      </c>
    </row>
    <row r="83" spans="1:8" x14ac:dyDescent="0.25">
      <c r="A83" s="102">
        <f>'DOR Games'!A82</f>
        <v>9044</v>
      </c>
      <c r="B83" s="16">
        <f>'DOR Games'!B82</f>
        <v>39144</v>
      </c>
      <c r="C83" s="35">
        <f>'DOR Games'!AH82</f>
        <v>2.31</v>
      </c>
      <c r="F83" s="16">
        <v>43372</v>
      </c>
      <c r="G83" s="21" t="s">
        <v>258</v>
      </c>
      <c r="H83" s="21">
        <v>0</v>
      </c>
    </row>
    <row r="84" spans="1:8" x14ac:dyDescent="0.25">
      <c r="A84" s="102">
        <f>'DOR Games'!A83</f>
        <v>9486</v>
      </c>
      <c r="B84" s="16">
        <f>'DOR Games'!B83</f>
        <v>39256</v>
      </c>
      <c r="C84" s="35">
        <f>'DOR Games'!AH83</f>
        <v>3.84</v>
      </c>
      <c r="F84" s="16">
        <v>43372</v>
      </c>
      <c r="G84" s="21" t="s">
        <v>259</v>
      </c>
      <c r="H84" s="21">
        <v>3</v>
      </c>
    </row>
    <row r="85" spans="1:8" x14ac:dyDescent="0.25">
      <c r="A85" s="102">
        <f>'DOR Games'!A84</f>
        <v>9498</v>
      </c>
      <c r="B85" s="16">
        <f>'DOR Games'!B84</f>
        <v>39257</v>
      </c>
      <c r="C85" s="35">
        <f>'DOR Games'!AH84</f>
        <v>7.5</v>
      </c>
      <c r="F85" s="16">
        <v>43372</v>
      </c>
      <c r="G85" s="21" t="s">
        <v>260</v>
      </c>
      <c r="H85" s="21">
        <v>3</v>
      </c>
    </row>
    <row r="86" spans="1:8" x14ac:dyDescent="0.25">
      <c r="A86" s="102">
        <f>'DOR Games'!A85</f>
        <v>9783</v>
      </c>
      <c r="B86" s="16">
        <f>'DOR Games'!B85</f>
        <v>39319</v>
      </c>
      <c r="C86" s="35">
        <f>'DOR Games'!AH85</f>
        <v>3.75</v>
      </c>
      <c r="F86" s="16">
        <v>43372</v>
      </c>
      <c r="G86" s="21" t="s">
        <v>261</v>
      </c>
      <c r="H86" s="21">
        <v>5</v>
      </c>
    </row>
    <row r="87" spans="1:8" x14ac:dyDescent="0.25">
      <c r="A87" s="102">
        <f>'DOR Games'!A86</f>
        <v>10247</v>
      </c>
      <c r="B87" s="16">
        <f>'DOR Games'!B86</f>
        <v>39437</v>
      </c>
      <c r="C87" s="35">
        <f>'DOR Games'!AH86</f>
        <v>4.8</v>
      </c>
      <c r="F87" s="16">
        <v>43456</v>
      </c>
      <c r="G87" s="21" t="s">
        <v>262</v>
      </c>
      <c r="H87" s="21">
        <v>15</v>
      </c>
    </row>
    <row r="88" spans="1:8" x14ac:dyDescent="0.25">
      <c r="A88" s="102">
        <f>'DOR Games'!A87</f>
        <v>10278</v>
      </c>
      <c r="B88" s="16">
        <f>'DOR Games'!B87</f>
        <v>39445</v>
      </c>
      <c r="C88" s="35">
        <f>'DOR Games'!AH87</f>
        <v>5.75</v>
      </c>
      <c r="F88" s="16">
        <v>43458</v>
      </c>
      <c r="G88" s="21" t="s">
        <v>263</v>
      </c>
      <c r="H88" s="21">
        <v>3</v>
      </c>
    </row>
    <row r="89" spans="1:8" x14ac:dyDescent="0.25">
      <c r="A89" s="102">
        <f>'DOR Games'!A88</f>
        <v>10281</v>
      </c>
      <c r="B89" s="16">
        <f>'DOR Games'!B88</f>
        <v>39445</v>
      </c>
      <c r="C89" s="35">
        <f>'DOR Games'!AH88</f>
        <v>10.08</v>
      </c>
      <c r="F89" s="16">
        <v>43458</v>
      </c>
      <c r="G89" s="21" t="s">
        <v>264</v>
      </c>
      <c r="H89" s="21">
        <v>3</v>
      </c>
    </row>
    <row r="90" spans="1:8" x14ac:dyDescent="0.25">
      <c r="A90" s="102">
        <f>'DOR Games'!A89</f>
        <v>10282</v>
      </c>
      <c r="B90" s="16">
        <f>'DOR Games'!B89</f>
        <v>39445</v>
      </c>
      <c r="C90" s="35">
        <f>'DOR Games'!AH89</f>
        <v>17.52</v>
      </c>
      <c r="F90" s="16">
        <v>43462</v>
      </c>
      <c r="G90" s="21" t="s">
        <v>265</v>
      </c>
      <c r="H90" s="21">
        <v>5</v>
      </c>
    </row>
    <row r="91" spans="1:8" x14ac:dyDescent="0.25">
      <c r="A91" s="102">
        <f>'DOR Games'!A90</f>
        <v>12632</v>
      </c>
      <c r="B91" s="16">
        <f>'DOR Games'!B90</f>
        <v>40011</v>
      </c>
      <c r="C91" s="35">
        <f>'DOR Games'!AH90</f>
        <v>11.66</v>
      </c>
      <c r="F91" s="16">
        <v>43548</v>
      </c>
      <c r="G91" s="21" t="s">
        <v>266</v>
      </c>
      <c r="H91" s="21">
        <v>15</v>
      </c>
    </row>
    <row r="92" spans="1:8" x14ac:dyDescent="0.25">
      <c r="A92" s="102">
        <f>'DOR Games'!A91</f>
        <v>12637</v>
      </c>
      <c r="B92" s="16">
        <f>'DOR Games'!B91</f>
        <v>40011</v>
      </c>
      <c r="C92" s="35">
        <f>'DOR Games'!AH91</f>
        <v>3.96</v>
      </c>
      <c r="F92" s="16">
        <v>43548</v>
      </c>
      <c r="G92" s="21" t="s">
        <v>267</v>
      </c>
      <c r="H92" s="21">
        <v>3</v>
      </c>
    </row>
    <row r="93" spans="1:8" x14ac:dyDescent="0.25">
      <c r="A93" s="102">
        <f>'DOR Games'!A92</f>
        <v>13376</v>
      </c>
      <c r="B93" s="16">
        <f>'DOR Games'!B92</f>
        <v>40208</v>
      </c>
      <c r="C93" s="35">
        <f>'DOR Games'!AH92</f>
        <v>3.74</v>
      </c>
      <c r="F93" s="16">
        <v>43548</v>
      </c>
      <c r="G93" s="21" t="s">
        <v>268</v>
      </c>
      <c r="H93" s="21">
        <v>0</v>
      </c>
    </row>
    <row r="94" spans="1:8" x14ac:dyDescent="0.25">
      <c r="A94" s="102">
        <f>'DOR Games'!A93</f>
        <v>13717</v>
      </c>
      <c r="B94" s="16">
        <f>'DOR Games'!B93</f>
        <v>40275</v>
      </c>
      <c r="C94" s="35">
        <f>'DOR Games'!AH93</f>
        <v>6.82</v>
      </c>
      <c r="F94" s="16">
        <v>43650</v>
      </c>
      <c r="G94" s="21" t="s">
        <v>269</v>
      </c>
      <c r="H94" s="21">
        <v>15</v>
      </c>
    </row>
    <row r="95" spans="1:8" x14ac:dyDescent="0.25">
      <c r="A95" s="102">
        <f>'DOR Games'!A94</f>
        <v>14427</v>
      </c>
      <c r="B95" s="16">
        <f>'DOR Games'!B94</f>
        <v>40490</v>
      </c>
      <c r="C95" s="35">
        <f>'DOR Games'!AH94</f>
        <v>19.36</v>
      </c>
      <c r="F95" s="16">
        <v>43650</v>
      </c>
      <c r="G95" s="21" t="s">
        <v>270</v>
      </c>
      <c r="H95" s="21">
        <v>3</v>
      </c>
    </row>
    <row r="96" spans="1:8" x14ac:dyDescent="0.25">
      <c r="A96" s="102">
        <f>'DOR Games'!A95</f>
        <v>14499</v>
      </c>
      <c r="B96" s="16">
        <f>'DOR Games'!B95</f>
        <v>40518</v>
      </c>
      <c r="C96" s="35">
        <f>'DOR Games'!AH95</f>
        <v>7.5</v>
      </c>
      <c r="F96" s="16">
        <v>43650</v>
      </c>
      <c r="G96" s="21" t="s">
        <v>271</v>
      </c>
      <c r="H96" s="21">
        <v>3</v>
      </c>
    </row>
    <row r="97" spans="1:8" x14ac:dyDescent="0.25">
      <c r="A97" s="102">
        <f>'DOR Games'!A96</f>
        <v>15521</v>
      </c>
      <c r="B97" s="16">
        <f>'DOR Games'!B96</f>
        <v>40786</v>
      </c>
      <c r="C97" s="35">
        <f>'DOR Games'!AH96</f>
        <v>3.08</v>
      </c>
      <c r="F97" s="16">
        <v>43737</v>
      </c>
      <c r="G97" s="21" t="s">
        <v>272</v>
      </c>
      <c r="H97" s="21">
        <v>15</v>
      </c>
    </row>
    <row r="98" spans="1:8" x14ac:dyDescent="0.25">
      <c r="A98" s="102">
        <f>'DOR Games'!A97</f>
        <v>16042</v>
      </c>
      <c r="B98" s="16">
        <f>'DOR Games'!B97</f>
        <v>40943</v>
      </c>
      <c r="C98" s="35">
        <f>'DOR Games'!AH97</f>
        <v>10.52</v>
      </c>
      <c r="F98" s="16">
        <v>43737</v>
      </c>
      <c r="G98" s="21" t="s">
        <v>273</v>
      </c>
      <c r="H98" s="21">
        <v>3</v>
      </c>
    </row>
    <row r="99" spans="1:8" x14ac:dyDescent="0.25">
      <c r="A99" s="102">
        <f>'DOR Games'!A98</f>
        <v>16174</v>
      </c>
      <c r="B99" s="16">
        <f>'DOR Games'!B98</f>
        <v>40988</v>
      </c>
      <c r="C99" s="35">
        <f>'DOR Games'!AH98</f>
        <v>6.25</v>
      </c>
      <c r="F99" s="16">
        <v>43856</v>
      </c>
      <c r="G99" s="21" t="s">
        <v>274</v>
      </c>
      <c r="H99" s="21">
        <v>15</v>
      </c>
    </row>
    <row r="100" spans="1:8" x14ac:dyDescent="0.25">
      <c r="A100" s="102">
        <f>'DOR Games'!A99</f>
        <v>16177</v>
      </c>
      <c r="B100" s="16">
        <f>'DOR Games'!B99</f>
        <v>40988</v>
      </c>
      <c r="C100" s="35">
        <f>'DOR Games'!AH99</f>
        <v>5</v>
      </c>
      <c r="F100" s="16">
        <v>43856</v>
      </c>
      <c r="G100" s="21" t="s">
        <v>275</v>
      </c>
      <c r="H100" s="21">
        <v>3</v>
      </c>
    </row>
    <row r="101" spans="1:8" x14ac:dyDescent="0.25">
      <c r="A101" s="102">
        <f>'DOR Games'!A100</f>
        <v>16179</v>
      </c>
      <c r="B101" s="16">
        <f>'DOR Games'!B100</f>
        <v>40988</v>
      </c>
      <c r="C101" s="35">
        <f>'DOR Games'!AH100</f>
        <v>4.8</v>
      </c>
      <c r="F101" s="16">
        <v>43856</v>
      </c>
      <c r="G101" s="21" t="s">
        <v>276</v>
      </c>
      <c r="H101" s="21">
        <v>3</v>
      </c>
    </row>
    <row r="102" spans="1:8" x14ac:dyDescent="0.25">
      <c r="A102" s="102">
        <f>'DOR Games'!A101</f>
        <v>16470</v>
      </c>
      <c r="B102" s="16">
        <f>'DOR Games'!B101</f>
        <v>41097</v>
      </c>
      <c r="C102" s="35">
        <f>'DOR Games'!AH101</f>
        <v>2.5</v>
      </c>
      <c r="F102" s="16">
        <v>43920</v>
      </c>
      <c r="G102" s="21" t="s">
        <v>277</v>
      </c>
      <c r="H102" s="21">
        <v>3</v>
      </c>
    </row>
    <row r="103" spans="1:8" x14ac:dyDescent="0.25">
      <c r="A103" s="102">
        <f>'DOR Games'!A102</f>
        <v>17962</v>
      </c>
      <c r="B103" s="16">
        <f>'DOR Games'!B102</f>
        <v>41661</v>
      </c>
      <c r="C103" s="35">
        <f>'DOR Games'!AH102</f>
        <v>10.120000000000001</v>
      </c>
      <c r="F103" s="16">
        <v>43920</v>
      </c>
      <c r="G103" s="21" t="s">
        <v>278</v>
      </c>
      <c r="H103" s="21">
        <v>3</v>
      </c>
    </row>
    <row r="104" spans="1:8" x14ac:dyDescent="0.25">
      <c r="A104" s="102">
        <f>'DOR Games'!A103</f>
        <v>18001</v>
      </c>
      <c r="B104" s="16">
        <f>'DOR Games'!B103</f>
        <v>41673</v>
      </c>
      <c r="C104" s="35">
        <f>'DOR Games'!AH103</f>
        <v>7.26</v>
      </c>
      <c r="F104" s="16">
        <v>43920</v>
      </c>
      <c r="G104" s="21" t="s">
        <v>279</v>
      </c>
      <c r="H104" s="21">
        <v>15</v>
      </c>
    </row>
    <row r="105" spans="1:8" x14ac:dyDescent="0.25">
      <c r="A105" s="102">
        <f>'DOR Games'!A104</f>
        <v>18136</v>
      </c>
      <c r="B105" s="16">
        <f>'DOR Games'!B104</f>
        <v>41743</v>
      </c>
      <c r="C105" s="35">
        <f>'DOR Games'!AH104</f>
        <v>2.5</v>
      </c>
      <c r="F105" s="16">
        <v>44016</v>
      </c>
      <c r="G105" s="21" t="s">
        <v>280</v>
      </c>
      <c r="H105" s="21">
        <v>3</v>
      </c>
    </row>
    <row r="106" spans="1:8" x14ac:dyDescent="0.25">
      <c r="A106" s="102">
        <f>'DOR Games'!A105</f>
        <v>18452</v>
      </c>
      <c r="B106" s="16">
        <f>'DOR Games'!B105</f>
        <v>41944</v>
      </c>
      <c r="C106" s="35">
        <f>'DOR Games'!AH105</f>
        <v>6.32</v>
      </c>
      <c r="F106" s="16">
        <v>44016</v>
      </c>
      <c r="G106" s="21" t="s">
        <v>281</v>
      </c>
      <c r="H106" s="21">
        <v>3</v>
      </c>
    </row>
    <row r="107" spans="1:8" x14ac:dyDescent="0.25">
      <c r="A107" s="102">
        <f>'DOR Games'!A106</f>
        <v>18455</v>
      </c>
      <c r="B107" s="16">
        <f>'DOR Games'!B106</f>
        <v>41945</v>
      </c>
      <c r="C107" s="35">
        <f>'DOR Games'!AH106</f>
        <v>16.72</v>
      </c>
      <c r="F107" s="16">
        <v>44016</v>
      </c>
      <c r="G107" s="21" t="s">
        <v>282</v>
      </c>
      <c r="H107" s="21">
        <v>15</v>
      </c>
    </row>
    <row r="108" spans="1:8" x14ac:dyDescent="0.25">
      <c r="A108" s="102">
        <f>'DOR Games'!A107</f>
        <v>18582</v>
      </c>
      <c r="B108" s="16">
        <f>'DOR Games'!B107</f>
        <v>42025</v>
      </c>
      <c r="C108" s="35">
        <f>'DOR Games'!AH107</f>
        <v>13.879999999999999</v>
      </c>
      <c r="F108" s="16">
        <v>44095</v>
      </c>
      <c r="G108" s="21" t="s">
        <v>283</v>
      </c>
      <c r="H108" s="21">
        <v>1</v>
      </c>
    </row>
    <row r="109" spans="1:8" x14ac:dyDescent="0.25">
      <c r="A109" s="102">
        <f>'DOR Games'!A108</f>
        <v>18997</v>
      </c>
      <c r="B109" s="16">
        <f>'DOR Games'!B108</f>
        <v>42409</v>
      </c>
      <c r="C109" s="35">
        <f>'DOR Games'!AH108</f>
        <v>9.68</v>
      </c>
      <c r="F109" s="16">
        <v>44124</v>
      </c>
      <c r="G109" s="21" t="s">
        <v>284</v>
      </c>
      <c r="H109" s="21">
        <v>15</v>
      </c>
    </row>
    <row r="110" spans="1:8" x14ac:dyDescent="0.25">
      <c r="A110" s="102">
        <f>'DOR Games'!A109</f>
        <v>19051</v>
      </c>
      <c r="B110" s="16">
        <f>'DOR Games'!B109</f>
        <v>42444</v>
      </c>
      <c r="C110" s="35">
        <f>'DOR Games'!AH109</f>
        <v>7.26</v>
      </c>
      <c r="F110" s="16">
        <v>44124</v>
      </c>
      <c r="G110" s="21" t="s">
        <v>285</v>
      </c>
      <c r="H110" s="21">
        <v>3</v>
      </c>
    </row>
    <row r="111" spans="1:8" x14ac:dyDescent="0.25">
      <c r="A111" s="102">
        <f>'DOR Games'!A110</f>
        <v>19501</v>
      </c>
      <c r="B111" s="16">
        <f>'DOR Games'!B110</f>
        <v>43140</v>
      </c>
      <c r="C111" s="35">
        <f>'DOR Games'!AH110</f>
        <v>12.76</v>
      </c>
      <c r="F111" s="16">
        <v>44124</v>
      </c>
      <c r="G111" s="21" t="s">
        <v>286</v>
      </c>
      <c r="H111" s="21">
        <v>3</v>
      </c>
    </row>
    <row r="112" spans="1:8" x14ac:dyDescent="0.25">
      <c r="A112" s="102">
        <f>'DOR Games'!A111</f>
        <v>19548</v>
      </c>
      <c r="B112" s="16">
        <f>'DOR Games'!B111</f>
        <v>43170</v>
      </c>
      <c r="C112" s="35">
        <f>'DOR Games'!AH111</f>
        <v>7.04</v>
      </c>
      <c r="F112" s="16">
        <v>44130</v>
      </c>
      <c r="G112" s="21" t="s">
        <v>287</v>
      </c>
      <c r="H112" s="21">
        <v>1</v>
      </c>
    </row>
    <row r="113" spans="1:8" x14ac:dyDescent="0.25">
      <c r="A113" s="102">
        <f>'DOR Games'!A112</f>
        <v>20048</v>
      </c>
      <c r="B113" s="16">
        <f>'DOR Games'!B112</f>
        <v>43821</v>
      </c>
      <c r="C113" s="35">
        <f>'DOR Games'!AH112</f>
        <v>6.04</v>
      </c>
      <c r="F113" s="16">
        <v>44192</v>
      </c>
      <c r="G113" s="21" t="s">
        <v>288</v>
      </c>
      <c r="H113" s="21">
        <v>15</v>
      </c>
    </row>
    <row r="114" spans="1:8" x14ac:dyDescent="0.25">
      <c r="A114" s="102">
        <f>'DOR Games'!A113</f>
        <v>20399</v>
      </c>
      <c r="B114" s="16">
        <f>'DOR Games'!B113</f>
        <v>43984</v>
      </c>
      <c r="C114" s="35">
        <f>'DOR Games'!AH113</f>
        <v>5.2</v>
      </c>
      <c r="F114" s="16">
        <v>44192</v>
      </c>
      <c r="G114" s="21" t="s">
        <v>289</v>
      </c>
      <c r="H114" s="21">
        <v>3</v>
      </c>
    </row>
    <row r="115" spans="1:8" x14ac:dyDescent="0.25">
      <c r="A115" s="102">
        <f>'DOR Games'!A114</f>
        <v>20466</v>
      </c>
      <c r="B115" s="16">
        <f>'DOR Games'!B114</f>
        <v>44017</v>
      </c>
      <c r="C115" s="35">
        <f>'DOR Games'!AH114</f>
        <v>2.75</v>
      </c>
      <c r="F115" s="16">
        <v>44192</v>
      </c>
      <c r="G115" s="21" t="s">
        <v>290</v>
      </c>
      <c r="H115" s="21">
        <v>3</v>
      </c>
    </row>
    <row r="116" spans="1:8" x14ac:dyDescent="0.25">
      <c r="A116" s="102">
        <f>'DOR Games'!A115</f>
        <v>20540</v>
      </c>
      <c r="B116" s="16">
        <f>'DOR Games'!B115</f>
        <v>44047</v>
      </c>
      <c r="C116" s="35">
        <f>'DOR Games'!AH115</f>
        <v>16.559999999999999</v>
      </c>
      <c r="F116" s="16">
        <v>44192</v>
      </c>
      <c r="G116" s="21" t="s">
        <v>291</v>
      </c>
      <c r="H116" s="21">
        <v>9</v>
      </c>
    </row>
    <row r="117" spans="1:8" x14ac:dyDescent="0.25">
      <c r="A117" s="102">
        <f>'DOR Games'!A116</f>
        <v>20602</v>
      </c>
      <c r="B117" s="16">
        <f>'DOR Games'!B116</f>
        <v>44073</v>
      </c>
      <c r="C117" s="35">
        <f>'DOR Games'!AH116</f>
        <v>9.5</v>
      </c>
      <c r="F117" s="16">
        <v>44238</v>
      </c>
      <c r="G117" s="21" t="s">
        <v>292</v>
      </c>
      <c r="H117" s="21">
        <v>5</v>
      </c>
    </row>
    <row r="118" spans="1:8" x14ac:dyDescent="0.25">
      <c r="A118" s="102">
        <f>'DOR Games'!A117</f>
        <v>20665</v>
      </c>
      <c r="B118" s="16">
        <f>'DOR Games'!B117</f>
        <v>44096</v>
      </c>
      <c r="C118" s="35">
        <f>'DOR Games'!AH117</f>
        <v>9.68</v>
      </c>
      <c r="F118" s="16">
        <v>44304</v>
      </c>
      <c r="G118" s="21" t="s">
        <v>292</v>
      </c>
      <c r="H118" s="21">
        <v>5</v>
      </c>
    </row>
    <row r="119" spans="1:8" x14ac:dyDescent="0.25">
      <c r="A119" s="102">
        <f>'DOR Games'!A118</f>
        <v>20728</v>
      </c>
      <c r="B119" s="16">
        <f>'DOR Games'!B118</f>
        <v>44129</v>
      </c>
      <c r="C119" s="35">
        <f>'DOR Games'!AH118</f>
        <v>8.02</v>
      </c>
      <c r="F119" s="16">
        <v>44378</v>
      </c>
      <c r="G119" s="21" t="s">
        <v>293</v>
      </c>
      <c r="H119" s="21">
        <v>10</v>
      </c>
    </row>
    <row r="120" spans="1:8" x14ac:dyDescent="0.25">
      <c r="A120" s="102">
        <f>'DOR Games'!A119</f>
        <v>21356</v>
      </c>
      <c r="B120" s="16">
        <f>'DOR Games'!B119</f>
        <v>44395</v>
      </c>
      <c r="C120" s="35">
        <f>'DOR Games'!AH119</f>
        <v>2.09</v>
      </c>
      <c r="F120" s="16">
        <v>44378</v>
      </c>
      <c r="G120" s="21" t="s">
        <v>294</v>
      </c>
      <c r="H120" s="21">
        <v>10</v>
      </c>
    </row>
    <row r="121" spans="1:8" x14ac:dyDescent="0.25">
      <c r="A121" s="102">
        <f>'DOR Games'!A120</f>
        <v>21478</v>
      </c>
      <c r="B121" s="16">
        <f>'DOR Games'!B120</f>
        <v>44450</v>
      </c>
      <c r="C121" s="35">
        <f>'DOR Games'!AH120</f>
        <v>4.75</v>
      </c>
      <c r="F121" s="16">
        <v>44378</v>
      </c>
      <c r="G121" s="21" t="s">
        <v>295</v>
      </c>
      <c r="H121" s="21">
        <v>6</v>
      </c>
    </row>
    <row r="122" spans="1:8" x14ac:dyDescent="0.25">
      <c r="A122" s="102">
        <f>'DOR Games'!A121</f>
        <v>21496</v>
      </c>
      <c r="B122" s="16">
        <f>'DOR Games'!B121</f>
        <v>44460</v>
      </c>
      <c r="C122" s="35">
        <f>'DOR Games'!AH121</f>
        <v>5</v>
      </c>
      <c r="F122" s="16">
        <v>44461</v>
      </c>
      <c r="G122" s="21" t="s">
        <v>296</v>
      </c>
      <c r="H122" s="21">
        <v>10</v>
      </c>
    </row>
    <row r="123" spans="1:8" x14ac:dyDescent="0.25">
      <c r="A123" s="102">
        <f>'DOR Games'!A122</f>
        <v>21700</v>
      </c>
      <c r="B123" s="16">
        <f>'DOR Games'!B122</f>
        <v>44571</v>
      </c>
      <c r="C123" s="35">
        <f>'DOR Games'!AH122</f>
        <v>9.25</v>
      </c>
      <c r="F123" s="16">
        <v>44481</v>
      </c>
      <c r="G123" s="21" t="s">
        <v>297</v>
      </c>
      <c r="H123" s="21">
        <v>3</v>
      </c>
    </row>
    <row r="124" spans="1:8" x14ac:dyDescent="0.25">
      <c r="A124" s="102">
        <f>'DOR Games'!A123</f>
        <v>21766</v>
      </c>
      <c r="B124" s="16">
        <f>'DOR Games'!B123</f>
        <v>44599</v>
      </c>
      <c r="C124" s="35">
        <f>'DOR Games'!AH123</f>
        <v>2.86</v>
      </c>
      <c r="F124" s="16">
        <v>44481</v>
      </c>
      <c r="G124" s="21" t="s">
        <v>298</v>
      </c>
      <c r="H124" s="21">
        <v>10</v>
      </c>
    </row>
    <row r="125" spans="1:8" x14ac:dyDescent="0.25">
      <c r="A125" s="102">
        <f>'DOR Games'!A124</f>
        <v>22118</v>
      </c>
      <c r="B125" s="16">
        <f>'DOR Games'!B124</f>
        <v>44748</v>
      </c>
      <c r="C125" s="35">
        <f>'DOR Games'!AH124</f>
        <v>4.9000000000000004</v>
      </c>
      <c r="F125" s="16">
        <v>45217</v>
      </c>
      <c r="G125" s="21" t="s">
        <v>299</v>
      </c>
      <c r="H125" s="21">
        <v>10</v>
      </c>
    </row>
    <row r="126" spans="1:8" x14ac:dyDescent="0.25">
      <c r="A126" s="102">
        <f>'DOR Games'!A125</f>
        <v>22227</v>
      </c>
      <c r="B126" s="16">
        <f>'DOR Games'!B125</f>
        <v>44791</v>
      </c>
      <c r="C126" s="35">
        <f>'DOR Games'!AH125</f>
        <v>6</v>
      </c>
      <c r="F126" s="16">
        <v>45231</v>
      </c>
      <c r="G126" s="21" t="s">
        <v>299</v>
      </c>
      <c r="H126" s="21">
        <v>10</v>
      </c>
    </row>
    <row r="127" spans="1:8" x14ac:dyDescent="0.25">
      <c r="A127" s="102">
        <f>'DOR Games'!A126</f>
        <v>22228</v>
      </c>
      <c r="B127" s="16">
        <f>'DOR Games'!B126</f>
        <v>44791</v>
      </c>
      <c r="C127" s="35">
        <f>'DOR Games'!AH126</f>
        <v>5.76</v>
      </c>
      <c r="F127" s="16">
        <v>45261</v>
      </c>
      <c r="G127" s="21" t="s">
        <v>300</v>
      </c>
      <c r="H127" s="21">
        <v>10</v>
      </c>
    </row>
    <row r="128" spans="1:8" x14ac:dyDescent="0.25">
      <c r="A128" s="102">
        <f>'DOR Games'!A127</f>
        <v>22229</v>
      </c>
      <c r="B128" s="16">
        <f>'DOR Games'!B127</f>
        <v>44791</v>
      </c>
      <c r="C128" s="35">
        <f>'DOR Games'!AH127</f>
        <v>35.32</v>
      </c>
      <c r="F128" s="16">
        <v>45306</v>
      </c>
      <c r="G128" s="21" t="s">
        <v>301</v>
      </c>
      <c r="H128" s="21">
        <v>10</v>
      </c>
    </row>
    <row r="129" spans="1:8" x14ac:dyDescent="0.25">
      <c r="A129" s="102">
        <f>'DOR Games'!A128</f>
        <v>22230</v>
      </c>
      <c r="B129" s="16">
        <f>'DOR Games'!B128</f>
        <v>44791</v>
      </c>
      <c r="C129" s="35">
        <f>'DOR Games'!AH128</f>
        <v>9.4</v>
      </c>
      <c r="F129" s="16">
        <v>45325</v>
      </c>
      <c r="G129" s="21" t="s">
        <v>302</v>
      </c>
      <c r="H129" s="21">
        <v>10</v>
      </c>
    </row>
    <row r="130" spans="1:8" x14ac:dyDescent="0.25">
      <c r="A130" s="102">
        <f>'DOR Games'!A129</f>
        <v>22255</v>
      </c>
      <c r="B130" s="16">
        <f>'DOR Games'!B129</f>
        <v>44809</v>
      </c>
      <c r="C130" s="35">
        <f>'DOR Games'!AH129</f>
        <v>5.76</v>
      </c>
      <c r="F130" s="16">
        <v>45354</v>
      </c>
      <c r="G130" s="21" t="s">
        <v>303</v>
      </c>
      <c r="H130" s="21">
        <v>10</v>
      </c>
    </row>
    <row r="131" spans="1:8" x14ac:dyDescent="0.25">
      <c r="A131" s="102">
        <f>'DOR Games'!A130</f>
        <v>22256</v>
      </c>
      <c r="B131" s="16">
        <f>'DOR Games'!B130</f>
        <v>44810</v>
      </c>
      <c r="C131" s="35">
        <f>'DOR Games'!AH130</f>
        <v>5.5</v>
      </c>
      <c r="F131" s="16">
        <v>45420</v>
      </c>
      <c r="G131" s="21" t="s">
        <v>304</v>
      </c>
      <c r="H131" s="21">
        <v>10</v>
      </c>
    </row>
    <row r="132" spans="1:8" x14ac:dyDescent="0.25">
      <c r="A132" s="102">
        <f>'DOR Games'!A131</f>
        <v>22257</v>
      </c>
      <c r="B132" s="16">
        <f>'DOR Games'!B131</f>
        <v>44810</v>
      </c>
      <c r="C132" s="35">
        <f>'DOR Games'!AH131</f>
        <v>5.04</v>
      </c>
      <c r="F132" s="16">
        <v>45420</v>
      </c>
      <c r="G132" s="21" t="s">
        <v>305</v>
      </c>
      <c r="H132" s="21">
        <v>10</v>
      </c>
    </row>
    <row r="133" spans="1:8" x14ac:dyDescent="0.25">
      <c r="A133" s="102">
        <f>'DOR Games'!A132</f>
        <v>22258</v>
      </c>
      <c r="B133" s="16">
        <f>'DOR Games'!B132</f>
        <v>44810</v>
      </c>
      <c r="C133" s="35">
        <f>'DOR Games'!AH132</f>
        <v>6.04</v>
      </c>
      <c r="F133" s="16">
        <v>45448</v>
      </c>
      <c r="G133" s="21" t="s">
        <v>306</v>
      </c>
      <c r="H133" s="21">
        <v>10</v>
      </c>
    </row>
    <row r="134" spans="1:8" x14ac:dyDescent="0.25">
      <c r="A134" s="102">
        <f>'DOR Games'!A133</f>
        <v>22554</v>
      </c>
      <c r="B134" s="16">
        <f>'DOR Games'!B133</f>
        <v>44988</v>
      </c>
      <c r="C134" s="35">
        <f>'DOR Games'!AH133</f>
        <v>8.8000000000000007</v>
      </c>
      <c r="F134" s="16">
        <v>45564</v>
      </c>
      <c r="G134" s="21" t="s">
        <v>307</v>
      </c>
      <c r="H134" s="21">
        <v>10</v>
      </c>
    </row>
    <row r="135" spans="1:8" x14ac:dyDescent="0.25">
      <c r="A135" s="102">
        <f>'DOR Games'!A134</f>
        <v>22864</v>
      </c>
      <c r="B135" s="16">
        <f>'DOR Games'!B134</f>
        <v>45235</v>
      </c>
      <c r="C135" s="35">
        <f>'DOR Games'!AH134</f>
        <v>10.88</v>
      </c>
      <c r="F135" s="16">
        <v>45604</v>
      </c>
      <c r="G135" s="21" t="s">
        <v>308</v>
      </c>
      <c r="H135" s="21">
        <v>10</v>
      </c>
    </row>
    <row r="136" spans="1:8" x14ac:dyDescent="0.25">
      <c r="A136" s="102">
        <f>'DOR Games'!A135</f>
        <v>22883</v>
      </c>
      <c r="B136" s="16">
        <f>'DOR Games'!B135</f>
        <v>45259</v>
      </c>
      <c r="C136" s="35">
        <f>'DOR Games'!AH135</f>
        <v>6.32</v>
      </c>
      <c r="F136" s="16">
        <v>45662</v>
      </c>
      <c r="G136" s="21" t="s">
        <v>309</v>
      </c>
      <c r="H136" s="21">
        <v>10</v>
      </c>
    </row>
    <row r="137" spans="1:8" x14ac:dyDescent="0.25">
      <c r="A137" s="102">
        <f>'DOR Games'!A136</f>
        <v>22884</v>
      </c>
      <c r="B137" s="16">
        <f>'DOR Games'!B136</f>
        <v>45259</v>
      </c>
      <c r="C137" s="35">
        <f>'DOR Games'!AH136</f>
        <v>5.5</v>
      </c>
      <c r="F137" s="16">
        <v>45717</v>
      </c>
      <c r="G137" s="21" t="s">
        <v>310</v>
      </c>
      <c r="H137" s="21">
        <v>10</v>
      </c>
    </row>
    <row r="138" spans="1:8" x14ac:dyDescent="0.25">
      <c r="A138" s="102">
        <f>'DOR Games'!A137</f>
        <v>23097</v>
      </c>
      <c r="B138" s="16">
        <f>'DOR Games'!B137</f>
        <v>45565</v>
      </c>
      <c r="C138" s="35">
        <f>'DOR Games'!AH137</f>
        <v>3.74</v>
      </c>
      <c r="F138" s="16">
        <v>45717</v>
      </c>
      <c r="G138" s="21" t="s">
        <v>311</v>
      </c>
      <c r="H138" s="21">
        <v>20</v>
      </c>
    </row>
    <row r="139" spans="1:8" x14ac:dyDescent="0.25">
      <c r="A139" s="16"/>
      <c r="B139" s="16"/>
      <c r="C139" s="35"/>
      <c r="F139" s="16">
        <v>45717</v>
      </c>
      <c r="G139" s="21" t="s">
        <v>312</v>
      </c>
      <c r="H139" s="21">
        <v>20</v>
      </c>
    </row>
    <row r="140" spans="1:8" x14ac:dyDescent="0.25">
      <c r="A140" s="16"/>
      <c r="B140" s="16"/>
      <c r="C140" s="35"/>
      <c r="F140" s="16">
        <v>45717</v>
      </c>
      <c r="G140" s="21" t="s">
        <v>313</v>
      </c>
      <c r="H140" s="21">
        <v>10</v>
      </c>
    </row>
    <row r="141" spans="1:8" x14ac:dyDescent="0.25">
      <c r="A141" s="16"/>
      <c r="B141" s="16"/>
      <c r="C141" s="35"/>
      <c r="F141" s="16">
        <v>45748</v>
      </c>
      <c r="G141" s="21" t="s">
        <v>453</v>
      </c>
      <c r="H141" s="21">
        <v>30</v>
      </c>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0" zoomScale="70" zoomScaleNormal="70" workbookViewId="0">
      <selection activeCell="E138" sqref="E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'Mark Oakford'!A1</f>
        <v>Mark Oakford</v>
      </c>
      <c r="BH1" s="14" t="s">
        <v>11</v>
      </c>
      <c r="BI1" s="14" t="s">
        <v>12</v>
      </c>
      <c r="BJ1" s="14" t="s">
        <v>5</v>
      </c>
      <c r="BK1" s="14" t="s">
        <v>14</v>
      </c>
      <c r="BL1" s="14" t="s">
        <v>15</v>
      </c>
    </row>
    <row r="2" spans="1:75" x14ac:dyDescent="0.25">
      <c r="A2" s="98">
        <v>601</v>
      </c>
      <c r="B2" s="16">
        <v>37014</v>
      </c>
      <c r="C2" t="s">
        <v>63</v>
      </c>
      <c r="D2" t="s">
        <v>334</v>
      </c>
      <c r="E2" t="s">
        <v>64</v>
      </c>
      <c r="F2" t="s">
        <v>314</v>
      </c>
      <c r="G2" t="s">
        <v>318</v>
      </c>
      <c r="H2" s="99" t="s">
        <v>463</v>
      </c>
      <c r="I2" t="s">
        <v>65</v>
      </c>
      <c r="J2" s="14">
        <v>6</v>
      </c>
      <c r="K2" s="14" t="s">
        <v>63</v>
      </c>
      <c r="L2" t="s">
        <v>4</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42</v>
      </c>
      <c r="BE2" t="s">
        <v>66</v>
      </c>
      <c r="BG2" t="s">
        <v>64</v>
      </c>
      <c r="BH2" s="14">
        <f>COUNTIFS($F$2:$F$4276,"*"&amp;$BB$1&amp;"*",$K$2:$K$4276,"USA",$L$2:$L$4276,"Major Victory",$I$2:$I$4276,"Battle")</f>
        <v>37</v>
      </c>
      <c r="BI2" s="14">
        <f>COUNTIFS($F$2:$F$4276,"*"&amp;$BB$1&amp;"*",$K$2:$K$4276,"USA",$L$2:$L$4276,"Minor Victory",$I$2:$I$4276,"Battle")</f>
        <v>7</v>
      </c>
      <c r="BJ2" s="14">
        <f>COUNTIFS($F$2:$F$4276,"*"&amp;$BB$1&amp;"*",$K$2:$K$4276,".",$I$2:$I$4276,"Battle")</f>
        <v>20</v>
      </c>
      <c r="BK2" s="14">
        <f>COUNTIFS($F$2:$F$4276,"*"&amp;$BB$1&amp;"*",$K$2:$K$4276,"CSA",$L$2:$L$4276,"Minor Victory",$I$2:$I$4276,"Battle")</f>
        <v>8</v>
      </c>
      <c r="BL2" s="14">
        <f>COUNTIFS($F$2:$F$4276,"*"&amp;$BB$1&amp;"*",$K$2:$K$4276,"CSA",$L$2:$L$4276,"Major Victory",$I$2:$I$4276,"Battle")</f>
        <v>40</v>
      </c>
      <c r="BN2">
        <f>SUM(BH4:BL4)</f>
        <v>119</v>
      </c>
      <c r="BO2" t="s">
        <v>67</v>
      </c>
    </row>
    <row r="3" spans="1:75" x14ac:dyDescent="0.25">
      <c r="A3" s="98">
        <v>746</v>
      </c>
      <c r="B3" s="16">
        <v>37051</v>
      </c>
      <c r="C3" t="s">
        <v>63</v>
      </c>
      <c r="D3" t="s">
        <v>335</v>
      </c>
      <c r="E3" t="s">
        <v>64</v>
      </c>
      <c r="F3" t="s">
        <v>314</v>
      </c>
      <c r="G3" t="s">
        <v>336</v>
      </c>
      <c r="H3" s="99" t="s">
        <v>464</v>
      </c>
      <c r="I3" t="s">
        <v>69</v>
      </c>
      <c r="J3" s="14">
        <v>20</v>
      </c>
      <c r="K3" s="14" t="s">
        <v>63</v>
      </c>
      <c r="L3" t="s">
        <v>3</v>
      </c>
      <c r="M3" s="14">
        <v>6.6</v>
      </c>
      <c r="N3" s="14">
        <v>4.4000000000000004</v>
      </c>
      <c r="P3" s="21"/>
      <c r="AH3" s="17">
        <f t="shared" ref="AH3:AH66" si="16">SUM(AI3:AZ3)</f>
        <v>4.4000000000000004</v>
      </c>
      <c r="AI3" s="18">
        <f>SUMIFS(M3,D3,"*"&amp;$BB$1&amp;"*")</f>
        <v>0</v>
      </c>
      <c r="AJ3" s="18">
        <f>SUMIFS(N3,F3,"*"&amp;$BB$1&amp;"*")</f>
        <v>4.4000000000000004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1325</v>
      </c>
      <c r="BE3" t="s">
        <v>66</v>
      </c>
      <c r="BG3" t="s">
        <v>63</v>
      </c>
      <c r="BH3" s="14">
        <f>COUNTIFS($D$2:$D$4276,"*"&amp;$BB$1&amp;"*",$K$2:$K$4276,"CSA",$L$2:$L$4276,"Major Victory",$I$2:$I$4276,"Battle")</f>
        <v>0</v>
      </c>
      <c r="BI3" s="14">
        <f>COUNTIFS($D$2:$D$4276,"*"&amp;$BB$1&amp;"*",$K$2:$K$4276,"CSA",$L$2:$L$4276,"Minor Victory",$I$2:$I$4276,"Battle")</f>
        <v>2</v>
      </c>
      <c r="BJ3" s="14">
        <f>COUNTIFS($D$2:$D$4276,"*"&amp;$BB$1&amp;"*",$K$2:$K$4276,".",$I$2:$I$4276,"Battle")</f>
        <v>0</v>
      </c>
      <c r="BK3" s="14">
        <f>COUNTIFS($D$2:$D$4276,"*"&amp;$BB$1&amp;"*",$K$2:$K$4276,"USA",$L$2:$L$4276,"Minor Victory",$I$2:$I$4276,"Battle")</f>
        <v>1</v>
      </c>
      <c r="BL3" s="14">
        <f>COUNTIFS($D$2:$D$4276,"*"&amp;$BB$1&amp;"*",$K$2:$K$4276,"USA",$L$2:$L$4276,"Major Victory",$I$2:$I$4276,"Battle")</f>
        <v>4</v>
      </c>
      <c r="BN3" cm="1">
        <f t="array" ref="BN3">SUMPRODUCT(--EXACT($BO$3,$I$2:$I$4276))</f>
        <v>119</v>
      </c>
      <c r="BO3" t="s">
        <v>69</v>
      </c>
    </row>
    <row r="4" spans="1:75" x14ac:dyDescent="0.25">
      <c r="A4" s="98">
        <v>774</v>
      </c>
      <c r="B4" s="16">
        <v>37060</v>
      </c>
      <c r="C4" t="s">
        <v>63</v>
      </c>
      <c r="D4" t="s">
        <v>337</v>
      </c>
      <c r="E4" t="s">
        <v>64</v>
      </c>
      <c r="F4" t="s">
        <v>314</v>
      </c>
      <c r="G4" t="s">
        <v>318</v>
      </c>
      <c r="H4" s="99" t="s">
        <v>456</v>
      </c>
      <c r="I4" t="s">
        <v>69</v>
      </c>
      <c r="J4" s="14">
        <v>18</v>
      </c>
      <c r="K4" s="14" t="s">
        <v>64</v>
      </c>
      <c r="L4" t="s">
        <v>3</v>
      </c>
      <c r="M4" s="14">
        <v>3.96</v>
      </c>
      <c r="N4" s="14">
        <v>6.04</v>
      </c>
      <c r="P4" s="21"/>
      <c r="AH4" s="17">
        <f t="shared" si="16"/>
        <v>6.04</v>
      </c>
      <c r="AI4" s="18">
        <f>SUMIFS(M4,D4,"*"&amp;$BB$1&amp;"*")</f>
        <v>0</v>
      </c>
      <c r="AJ4" s="18">
        <f>SUMIFS(N4,F4,"*"&amp;$BB$1&amp;"*")</f>
        <v>6.04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1367</v>
      </c>
      <c r="BH4" s="14">
        <f>SUM(BH2:BH3)</f>
        <v>37</v>
      </c>
      <c r="BI4" s="14">
        <f>SUM(BI2:BI3)</f>
        <v>9</v>
      </c>
      <c r="BJ4" s="14">
        <f>SUM(BJ2:BJ3)</f>
        <v>20</v>
      </c>
      <c r="BK4" s="14">
        <f>SUM(BK2:BK3)</f>
        <v>9</v>
      </c>
      <c r="BL4" s="14">
        <f>SUM(BL2:BL3)</f>
        <v>44</v>
      </c>
    </row>
    <row r="5" spans="1:75" x14ac:dyDescent="0.25">
      <c r="A5" s="98">
        <v>1072</v>
      </c>
      <c r="B5" s="16">
        <v>37150</v>
      </c>
      <c r="C5" t="s">
        <v>63</v>
      </c>
      <c r="D5" t="s">
        <v>337</v>
      </c>
      <c r="E5" t="s">
        <v>64</v>
      </c>
      <c r="F5" t="s">
        <v>314</v>
      </c>
      <c r="G5" t="s">
        <v>316</v>
      </c>
      <c r="H5" s="99" t="s">
        <v>465</v>
      </c>
      <c r="I5" t="s">
        <v>69</v>
      </c>
      <c r="J5" s="14">
        <v>52</v>
      </c>
      <c r="K5" s="14" t="s">
        <v>63</v>
      </c>
      <c r="L5" t="s">
        <v>3</v>
      </c>
      <c r="M5" s="14">
        <v>15.56</v>
      </c>
      <c r="N5" s="14">
        <v>11.44</v>
      </c>
      <c r="P5" s="21"/>
      <c r="AH5" s="17">
        <f t="shared" si="16"/>
        <v>11.44</v>
      </c>
      <c r="AI5" s="18">
        <f>SUMIFS(M5,D5,"*"&amp;$BB$1&amp;"*")</f>
        <v>0</v>
      </c>
      <c r="AJ5" s="18">
        <f>SUMIFS(N5,F5,"*"&amp;$BB$1&amp;"*")</f>
        <v>11.44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1270</v>
      </c>
      <c r="B6" s="16">
        <v>37215</v>
      </c>
      <c r="C6" t="s">
        <v>63</v>
      </c>
      <c r="D6" t="s">
        <v>338</v>
      </c>
      <c r="E6" t="s">
        <v>64</v>
      </c>
      <c r="F6" t="s">
        <v>314</v>
      </c>
      <c r="G6" t="s">
        <v>336</v>
      </c>
      <c r="H6" s="99" t="s">
        <v>466</v>
      </c>
      <c r="I6" t="s">
        <v>69</v>
      </c>
      <c r="J6" s="14">
        <v>29</v>
      </c>
      <c r="K6" s="14" t="s">
        <v>63</v>
      </c>
      <c r="L6" t="s">
        <v>3</v>
      </c>
      <c r="M6" s="14">
        <v>9.1199999999999992</v>
      </c>
      <c r="N6" s="14">
        <v>6.38</v>
      </c>
      <c r="P6" s="21"/>
      <c r="AH6" s="17">
        <f t="shared" si="16"/>
        <v>6.38</v>
      </c>
      <c r="AI6" s="18">
        <f>SUMIFS(M6,D6,"*"&amp;$BB$1&amp;"*")</f>
        <v>0</v>
      </c>
      <c r="AJ6" s="18">
        <f>SUMIFS(N6,F6,"*"&amp;$BB$1&amp;"*")</f>
        <v>6.38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1526</v>
      </c>
      <c r="B7" s="16">
        <v>37277</v>
      </c>
      <c r="C7" t="s">
        <v>63</v>
      </c>
      <c r="D7" t="s">
        <v>339</v>
      </c>
      <c r="E7" t="s">
        <v>64</v>
      </c>
      <c r="F7" t="s">
        <v>314</v>
      </c>
      <c r="G7" t="s">
        <v>316</v>
      </c>
      <c r="H7" s="99" t="s">
        <v>467</v>
      </c>
      <c r="I7" t="s">
        <v>69</v>
      </c>
      <c r="J7" s="14">
        <v>35</v>
      </c>
      <c r="K7" s="14" t="s">
        <v>64</v>
      </c>
      <c r="L7" t="s">
        <v>3</v>
      </c>
      <c r="M7" s="14">
        <v>7.7</v>
      </c>
      <c r="N7" s="14">
        <v>10.8</v>
      </c>
      <c r="P7" s="21"/>
      <c r="AH7" s="17">
        <f t="shared" si="16"/>
        <v>10.8</v>
      </c>
      <c r="AI7" s="18">
        <f>SUMIFS(M7,D7,"*"&amp;$BB$1&amp;"*")</f>
        <v>0</v>
      </c>
      <c r="AJ7" s="18">
        <f>SUMIFS(N7,F7,"*"&amp;$BB$1&amp;"*")</f>
        <v>10.8</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3</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8</v>
      </c>
      <c r="BO7" t="s">
        <v>67</v>
      </c>
    </row>
    <row r="8" spans="1:75" x14ac:dyDescent="0.25">
      <c r="A8" s="98">
        <v>1560</v>
      </c>
      <c r="B8" s="16">
        <v>37284</v>
      </c>
      <c r="C8" t="s">
        <v>63</v>
      </c>
      <c r="D8" t="s">
        <v>340</v>
      </c>
      <c r="E8" t="s">
        <v>64</v>
      </c>
      <c r="F8" t="s">
        <v>314</v>
      </c>
      <c r="G8" t="s">
        <v>318</v>
      </c>
      <c r="H8" s="99" t="s">
        <v>456</v>
      </c>
      <c r="I8" t="s">
        <v>69</v>
      </c>
      <c r="J8" s="14">
        <v>24</v>
      </c>
      <c r="K8" s="14" t="s">
        <v>64</v>
      </c>
      <c r="L8" t="s">
        <v>3</v>
      </c>
      <c r="M8" s="14">
        <v>5.28</v>
      </c>
      <c r="N8" s="14">
        <v>7.72</v>
      </c>
      <c r="P8" s="21"/>
      <c r="AH8" s="17">
        <f t="shared" si="16"/>
        <v>7.72</v>
      </c>
      <c r="AI8" s="18">
        <f>SUMIFS(M8,D8,"*"&amp;$BB$1&amp;"*")</f>
        <v>0</v>
      </c>
      <c r="AJ8" s="18">
        <f>SUMIFS(N8,F8,"*"&amp;$BB$1&amp;"*")</f>
        <v>7.72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8</v>
      </c>
      <c r="BO8" t="s">
        <v>68</v>
      </c>
    </row>
    <row r="9" spans="1:75" x14ac:dyDescent="0.25">
      <c r="A9" s="98">
        <v>1595</v>
      </c>
      <c r="B9" s="16">
        <v>37290</v>
      </c>
      <c r="C9" t="s">
        <v>63</v>
      </c>
      <c r="D9" t="s">
        <v>341</v>
      </c>
      <c r="E9" t="s">
        <v>64</v>
      </c>
      <c r="F9" t="s">
        <v>314</v>
      </c>
      <c r="G9" t="s">
        <v>318</v>
      </c>
      <c r="H9" s="99" t="s">
        <v>456</v>
      </c>
      <c r="I9" t="s">
        <v>69</v>
      </c>
      <c r="J9" s="14">
        <v>24</v>
      </c>
      <c r="K9" s="14" t="s">
        <v>63</v>
      </c>
      <c r="L9" t="s">
        <v>3</v>
      </c>
      <c r="M9" s="14">
        <v>7.72</v>
      </c>
      <c r="N9" s="14">
        <v>5.28</v>
      </c>
      <c r="P9" s="21"/>
      <c r="AH9" s="17">
        <f t="shared" si="16"/>
        <v>5.28</v>
      </c>
      <c r="AI9" s="18">
        <f>SUMIFS(M9,D9,"*"&amp;$BB$1&amp;"*")</f>
        <v>0</v>
      </c>
      <c r="AJ9" s="18">
        <f>SUMIFS(N9,F9,"*"&amp;$BB$1&amp;"*")</f>
        <v>5.28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3</v>
      </c>
      <c r="BI9" s="19">
        <f>SUM(BI7:BI8)</f>
        <v>1</v>
      </c>
      <c r="BJ9" s="19">
        <f>SUM(BJ7:BJ8)</f>
        <v>1</v>
      </c>
      <c r="BK9" s="19">
        <f>SUM(BK7:BK8)</f>
        <v>0</v>
      </c>
      <c r="BL9" s="19">
        <f>SUM(BL7:BL8)</f>
        <v>3</v>
      </c>
    </row>
    <row r="10" spans="1:75" x14ac:dyDescent="0.25">
      <c r="A10" s="98">
        <v>1596</v>
      </c>
      <c r="B10" s="16">
        <v>37290</v>
      </c>
      <c r="C10" t="s">
        <v>63</v>
      </c>
      <c r="D10" t="s">
        <v>342</v>
      </c>
      <c r="E10" t="s">
        <v>64</v>
      </c>
      <c r="F10" t="s">
        <v>314</v>
      </c>
      <c r="G10" t="s">
        <v>318</v>
      </c>
      <c r="H10" s="99" t="s">
        <v>456</v>
      </c>
      <c r="I10" t="s">
        <v>69</v>
      </c>
      <c r="J10" s="14">
        <v>24</v>
      </c>
      <c r="K10" s="14" t="s">
        <v>64</v>
      </c>
      <c r="L10" t="s">
        <v>3</v>
      </c>
      <c r="M10" s="14">
        <v>5.28</v>
      </c>
      <c r="N10" s="14">
        <v>7.72</v>
      </c>
      <c r="P10" s="21"/>
      <c r="AH10" s="17">
        <f t="shared" si="16"/>
        <v>7.72</v>
      </c>
      <c r="AI10" s="18">
        <f>SUMIFS(M10,D10,"*"&amp;$BB$1&amp;"*")</f>
        <v>0</v>
      </c>
      <c r="AJ10" s="18">
        <f>SUMIFS(N10,F10,"*"&amp;$BB$1&amp;"*")</f>
        <v>7.72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1673</v>
      </c>
      <c r="B11" s="16">
        <v>37305</v>
      </c>
      <c r="C11" t="s">
        <v>63</v>
      </c>
      <c r="D11" t="s">
        <v>343</v>
      </c>
      <c r="E11" t="s">
        <v>64</v>
      </c>
      <c r="F11" t="s">
        <v>314</v>
      </c>
      <c r="G11" t="s">
        <v>318</v>
      </c>
      <c r="H11" s="99" t="s">
        <v>468</v>
      </c>
      <c r="I11" t="s">
        <v>69</v>
      </c>
      <c r="J11" s="14">
        <v>24</v>
      </c>
      <c r="K11" s="14" t="s">
        <v>331</v>
      </c>
      <c r="L11" t="s">
        <v>5</v>
      </c>
      <c r="M11" s="14">
        <v>6</v>
      </c>
      <c r="N11" s="14">
        <v>6</v>
      </c>
      <c r="P11" s="21"/>
      <c r="AH11" s="17">
        <f t="shared" si="16"/>
        <v>6</v>
      </c>
      <c r="AI11" s="18">
        <f>SUMIFS(M11,D11,"*"&amp;$BB$1&amp;"*")</f>
        <v>0</v>
      </c>
      <c r="AJ11" s="18">
        <f>SUMIFS(N11,F11,"*"&amp;$BB$1&amp;"*")</f>
        <v>6</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1848</v>
      </c>
      <c r="B12" s="16">
        <v>37339</v>
      </c>
      <c r="C12" t="s">
        <v>63</v>
      </c>
      <c r="D12" t="s">
        <v>344</v>
      </c>
      <c r="E12" t="s">
        <v>64</v>
      </c>
      <c r="F12" t="s">
        <v>314</v>
      </c>
      <c r="G12" t="s">
        <v>318</v>
      </c>
      <c r="H12" s="99" t="s">
        <v>469</v>
      </c>
      <c r="I12" t="s">
        <v>69</v>
      </c>
      <c r="J12" s="14">
        <v>26</v>
      </c>
      <c r="K12" s="14" t="s">
        <v>64</v>
      </c>
      <c r="L12" t="s">
        <v>3</v>
      </c>
      <c r="M12" s="14">
        <v>5.72</v>
      </c>
      <c r="N12" s="14">
        <v>8.2800000000000011</v>
      </c>
      <c r="P12" s="21"/>
      <c r="AH12" s="17">
        <f t="shared" si="16"/>
        <v>8.2800000000000011</v>
      </c>
      <c r="AI12" s="18">
        <f>SUMIFS(M12,D12,"*"&amp;$BB$1&amp;"*")</f>
        <v>0</v>
      </c>
      <c r="AJ12" s="18">
        <f>SUMIFS(N12,F12,"*"&amp;$BB$1&amp;"*")</f>
        <v>8.2800000000000011</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98">
        <v>1849</v>
      </c>
      <c r="B13" s="16">
        <v>37339</v>
      </c>
      <c r="C13" t="s">
        <v>63</v>
      </c>
      <c r="D13" t="s">
        <v>343</v>
      </c>
      <c r="E13" t="s">
        <v>64</v>
      </c>
      <c r="F13" t="s">
        <v>314</v>
      </c>
      <c r="G13" t="s">
        <v>318</v>
      </c>
      <c r="H13" s="99" t="s">
        <v>469</v>
      </c>
      <c r="I13" t="s">
        <v>69</v>
      </c>
      <c r="J13" s="14">
        <v>25</v>
      </c>
      <c r="K13" s="14" t="s">
        <v>63</v>
      </c>
      <c r="L13" t="s">
        <v>3</v>
      </c>
      <c r="M13" s="14">
        <v>8</v>
      </c>
      <c r="N13" s="14">
        <v>5.5</v>
      </c>
      <c r="P13" s="21"/>
      <c r="AH13" s="17">
        <f t="shared" si="16"/>
        <v>5.5</v>
      </c>
      <c r="AI13" s="18">
        <f>SUMIFS(M13,D13,"*"&amp;$BB$1&amp;"*")</f>
        <v>0</v>
      </c>
      <c r="AJ13" s="18">
        <f>SUMIFS(N13,F13,"*"&amp;$BB$1&amp;"*")</f>
        <v>5.5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8">
        <v>2015</v>
      </c>
      <c r="B14" s="16">
        <v>37383</v>
      </c>
      <c r="C14" t="s">
        <v>63</v>
      </c>
      <c r="D14" t="s">
        <v>440</v>
      </c>
      <c r="E14" t="s">
        <v>64</v>
      </c>
      <c r="F14" t="s">
        <v>346</v>
      </c>
      <c r="G14" t="s">
        <v>318</v>
      </c>
      <c r="H14" s="99" t="s">
        <v>474</v>
      </c>
      <c r="I14" t="s">
        <v>83</v>
      </c>
      <c r="J14" s="14">
        <v>20</v>
      </c>
      <c r="K14" s="14" t="s">
        <v>63</v>
      </c>
      <c r="L14" t="s">
        <v>3</v>
      </c>
      <c r="M14" s="14">
        <v>6.6</v>
      </c>
      <c r="N14" s="14">
        <v>4.4000000000000004</v>
      </c>
      <c r="O14" t="s">
        <v>63</v>
      </c>
      <c r="P14" s="21" t="s">
        <v>341</v>
      </c>
      <c r="Q14" t="s">
        <v>64</v>
      </c>
      <c r="R14" t="s">
        <v>314</v>
      </c>
      <c r="AH14" s="17">
        <f t="shared" si="16"/>
        <v>4.4000000000000004</v>
      </c>
      <c r="AI14" s="18">
        <f>SUMIFS(M14,D14,"*"&amp;$BB$1&amp;"*")</f>
        <v>0</v>
      </c>
      <c r="AJ14" s="18">
        <f>SUMIFS(N14,F14,"*"&amp;$BB$1&amp;"*")</f>
        <v>0</v>
      </c>
      <c r="AK14" s="18">
        <f t="shared" si="0"/>
        <v>0</v>
      </c>
      <c r="AL14" s="18">
        <f t="shared" si="1"/>
        <v>0</v>
      </c>
      <c r="AM14" s="18">
        <f t="shared" si="2"/>
        <v>0</v>
      </c>
      <c r="AN14" s="18">
        <f t="shared" si="3"/>
        <v>4.4000000000000004</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2</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2</v>
      </c>
      <c r="BT14">
        <f>BR21-BT12-BT13-BT15-BT16</f>
        <v>2</v>
      </c>
      <c r="BU14" t="s">
        <v>82</v>
      </c>
      <c r="BV14" cm="1">
        <f t="array" ref="BV14">SUMPRODUCT(--EXACT($BW$14,$I$2:$I$4276))</f>
        <v>8</v>
      </c>
      <c r="BW14" t="s">
        <v>83</v>
      </c>
    </row>
    <row r="15" spans="1:75" x14ac:dyDescent="0.25">
      <c r="A15" s="98">
        <v>2180</v>
      </c>
      <c r="B15" s="16">
        <v>37425</v>
      </c>
      <c r="C15" t="s">
        <v>63</v>
      </c>
      <c r="D15" t="s">
        <v>345</v>
      </c>
      <c r="E15" t="s">
        <v>64</v>
      </c>
      <c r="F15" t="s">
        <v>314</v>
      </c>
      <c r="G15" t="s">
        <v>336</v>
      </c>
      <c r="H15" s="99" t="s">
        <v>470</v>
      </c>
      <c r="I15" t="s">
        <v>68</v>
      </c>
      <c r="J15" s="14">
        <v>4</v>
      </c>
      <c r="K15" s="14" t="s">
        <v>331</v>
      </c>
      <c r="L15" t="s">
        <v>5</v>
      </c>
      <c r="M15" s="14">
        <v>0.5</v>
      </c>
      <c r="N15" s="14">
        <v>0.5</v>
      </c>
      <c r="P15" s="21"/>
      <c r="AH15" s="17">
        <f t="shared" si="16"/>
        <v>0.5</v>
      </c>
      <c r="AI15" s="18">
        <f>SUMIFS(M15,D15,"*"&amp;$BB$1&amp;"*")</f>
        <v>0</v>
      </c>
      <c r="AJ15" s="18">
        <f>SUMIFS(N15,F15,"*"&amp;$BB$1&amp;"*")</f>
        <v>0.5</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2</v>
      </c>
      <c r="BU15" t="s">
        <v>14</v>
      </c>
    </row>
    <row r="16" spans="1:75" x14ac:dyDescent="0.25">
      <c r="A16" s="98">
        <v>2244</v>
      </c>
      <c r="B16" s="16">
        <v>37438</v>
      </c>
      <c r="C16" t="s">
        <v>63</v>
      </c>
      <c r="D16" t="s">
        <v>346</v>
      </c>
      <c r="E16" t="s">
        <v>64</v>
      </c>
      <c r="F16" t="s">
        <v>314</v>
      </c>
      <c r="G16" t="s">
        <v>316</v>
      </c>
      <c r="H16" s="99" t="s">
        <v>467</v>
      </c>
      <c r="I16" t="s">
        <v>68</v>
      </c>
      <c r="J16" s="14">
        <v>55</v>
      </c>
      <c r="K16" s="14" t="s">
        <v>64</v>
      </c>
      <c r="L16" t="s">
        <v>4</v>
      </c>
      <c r="M16" s="14">
        <v>6.6</v>
      </c>
      <c r="N16" s="14">
        <v>7.65</v>
      </c>
      <c r="P16" s="21"/>
      <c r="AH16" s="17">
        <f t="shared" si="16"/>
        <v>7.65</v>
      </c>
      <c r="AI16" s="18">
        <f>SUMIFS(M16,D16,"*"&amp;$BB$1&amp;"*")</f>
        <v>0</v>
      </c>
      <c r="AJ16" s="18">
        <f>SUMIFS(N16,F16,"*"&amp;$BB$1&amp;"*")</f>
        <v>7.65</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2</v>
      </c>
      <c r="BT16">
        <f>SUM(BR15,BR20)</f>
        <v>2</v>
      </c>
      <c r="BU16" t="s">
        <v>15</v>
      </c>
    </row>
    <row r="17" spans="1:75" x14ac:dyDescent="0.25">
      <c r="A17" s="98">
        <v>2382</v>
      </c>
      <c r="B17" s="16">
        <v>37468</v>
      </c>
      <c r="C17" t="s">
        <v>63</v>
      </c>
      <c r="D17" t="s">
        <v>347</v>
      </c>
      <c r="E17" t="s">
        <v>64</v>
      </c>
      <c r="F17" t="s">
        <v>314</v>
      </c>
      <c r="G17" t="s">
        <v>318</v>
      </c>
      <c r="H17" s="99" t="s">
        <v>455</v>
      </c>
      <c r="I17" t="s">
        <v>69</v>
      </c>
      <c r="J17" s="14">
        <v>12</v>
      </c>
      <c r="K17" s="14" t="s">
        <v>64</v>
      </c>
      <c r="L17" t="s">
        <v>3</v>
      </c>
      <c r="M17" s="14">
        <v>2.64</v>
      </c>
      <c r="N17" s="14">
        <v>4.3599999999999994</v>
      </c>
      <c r="P17" s="21"/>
      <c r="AE17" s="20"/>
      <c r="AH17" s="17">
        <f t="shared" si="16"/>
        <v>4.3599999999999994</v>
      </c>
      <c r="AI17" s="18">
        <f>SUMIFS(M17,D17,"*"&amp;$BB$1&amp;"*")</f>
        <v>0</v>
      </c>
      <c r="AJ17" s="18">
        <f>SUMIFS(N17,F17,"*"&amp;$BB$1&amp;"*")</f>
        <v>4.3599999999999994</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2409</v>
      </c>
      <c r="B18" s="16">
        <v>37478</v>
      </c>
      <c r="C18" t="s">
        <v>63</v>
      </c>
      <c r="D18" t="s">
        <v>348</v>
      </c>
      <c r="E18" t="s">
        <v>64</v>
      </c>
      <c r="F18" t="s">
        <v>314</v>
      </c>
      <c r="G18" t="s">
        <v>336</v>
      </c>
      <c r="H18" s="99" t="s">
        <v>471</v>
      </c>
      <c r="I18" t="s">
        <v>68</v>
      </c>
      <c r="J18" s="14">
        <v>20</v>
      </c>
      <c r="K18" s="14" t="s">
        <v>64</v>
      </c>
      <c r="L18" t="s">
        <v>3</v>
      </c>
      <c r="M18" s="14">
        <v>2.2000000000000002</v>
      </c>
      <c r="N18" s="14">
        <v>3.3</v>
      </c>
      <c r="P18" s="21"/>
      <c r="AE18" s="20"/>
      <c r="AH18" s="17">
        <f t="shared" si="16"/>
        <v>3.3</v>
      </c>
      <c r="AI18" s="18">
        <f>SUMIFS(M18,D18,"*"&amp;$BB$1&amp;"*")</f>
        <v>0</v>
      </c>
      <c r="AJ18" s="18">
        <f>SUMIFS(N18,F18,"*"&amp;$BB$1&amp;"*")</f>
        <v>3.3</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8">
        <v>2446</v>
      </c>
      <c r="B19" s="16">
        <v>37488</v>
      </c>
      <c r="C19" t="s">
        <v>63</v>
      </c>
      <c r="D19" t="s">
        <v>349</v>
      </c>
      <c r="E19" t="s">
        <v>64</v>
      </c>
      <c r="F19" t="s">
        <v>314</v>
      </c>
      <c r="G19" t="s">
        <v>336</v>
      </c>
      <c r="H19" s="99" t="s">
        <v>472</v>
      </c>
      <c r="I19" t="s">
        <v>69</v>
      </c>
      <c r="J19" s="14">
        <v>11</v>
      </c>
      <c r="K19" s="14" t="s">
        <v>331</v>
      </c>
      <c r="L19" t="s">
        <v>5</v>
      </c>
      <c r="M19" s="14">
        <v>2.75</v>
      </c>
      <c r="N19" s="14">
        <v>2.75</v>
      </c>
      <c r="P19" s="21"/>
      <c r="AE19" s="20"/>
      <c r="AH19" s="17">
        <f t="shared" si="16"/>
        <v>2.75</v>
      </c>
      <c r="AI19" s="18">
        <f>SUMIFS(M19,D19,"*"&amp;$BB$1&amp;"*")</f>
        <v>0</v>
      </c>
      <c r="AJ19" s="18">
        <f>SUMIFS(N19,F19,"*"&amp;$BB$1&amp;"*")</f>
        <v>2.75</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2712</v>
      </c>
      <c r="B20" s="16">
        <v>37544</v>
      </c>
      <c r="C20" t="s">
        <v>63</v>
      </c>
      <c r="D20" t="s">
        <v>314</v>
      </c>
      <c r="E20" t="s">
        <v>64</v>
      </c>
      <c r="F20" t="s">
        <v>315</v>
      </c>
      <c r="G20" t="s">
        <v>316</v>
      </c>
      <c r="H20" s="99" t="s">
        <v>454</v>
      </c>
      <c r="I20" t="s">
        <v>69</v>
      </c>
      <c r="J20" s="14">
        <v>11</v>
      </c>
      <c r="K20" s="14" t="s">
        <v>64</v>
      </c>
      <c r="L20" t="s">
        <v>3</v>
      </c>
      <c r="M20" s="14">
        <v>2.42</v>
      </c>
      <c r="N20" s="14">
        <v>4.08</v>
      </c>
      <c r="P20" s="21"/>
      <c r="AE20" s="20"/>
      <c r="AH20" s="17">
        <f t="shared" si="16"/>
        <v>2.42</v>
      </c>
      <c r="AI20" s="18">
        <f>SUMIFS(M20,D20,"*"&amp;$BB$1&amp;"*")</f>
        <v>2.42</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2714</v>
      </c>
      <c r="B21" s="16">
        <v>37544</v>
      </c>
      <c r="C21" t="s">
        <v>63</v>
      </c>
      <c r="D21" t="s">
        <v>315</v>
      </c>
      <c r="E21" t="s">
        <v>64</v>
      </c>
      <c r="F21" t="s">
        <v>314</v>
      </c>
      <c r="G21" t="s">
        <v>316</v>
      </c>
      <c r="H21" s="99" t="s">
        <v>454</v>
      </c>
      <c r="I21" t="s">
        <v>69</v>
      </c>
      <c r="J21" s="14">
        <v>12</v>
      </c>
      <c r="K21" s="14" t="s">
        <v>63</v>
      </c>
      <c r="L21" t="s">
        <v>3</v>
      </c>
      <c r="M21" s="14">
        <v>4.3599999999999994</v>
      </c>
      <c r="N21" s="14">
        <v>2.64</v>
      </c>
      <c r="P21" s="21"/>
      <c r="AH21" s="17">
        <f t="shared" si="16"/>
        <v>2.64</v>
      </c>
      <c r="AI21" s="18">
        <f>SUMIFS(M21,D21,"*"&amp;$BB$1&amp;"*")</f>
        <v>0</v>
      </c>
      <c r="AJ21" s="18">
        <f>SUMIFS(N21,F21,"*"&amp;$BB$1&amp;"*")</f>
        <v>2.64</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8</v>
      </c>
    </row>
    <row r="22" spans="1:75" x14ac:dyDescent="0.25">
      <c r="A22" s="98">
        <v>2784</v>
      </c>
      <c r="B22" s="16">
        <v>37563</v>
      </c>
      <c r="C22" t="s">
        <v>63</v>
      </c>
      <c r="D22" t="s">
        <v>349</v>
      </c>
      <c r="E22" t="s">
        <v>64</v>
      </c>
      <c r="F22" t="s">
        <v>314</v>
      </c>
      <c r="G22" t="s">
        <v>316</v>
      </c>
      <c r="H22" s="99" t="s">
        <v>473</v>
      </c>
      <c r="I22" t="s">
        <v>69</v>
      </c>
      <c r="J22" s="14">
        <v>31</v>
      </c>
      <c r="K22" s="14" t="s">
        <v>64</v>
      </c>
      <c r="L22" t="s">
        <v>3</v>
      </c>
      <c r="M22" s="14">
        <v>6.82</v>
      </c>
      <c r="N22" s="14">
        <v>9.68</v>
      </c>
      <c r="P22" s="21"/>
      <c r="AE22" s="20"/>
      <c r="AH22" s="17">
        <f t="shared" si="16"/>
        <v>9.68</v>
      </c>
      <c r="AI22" s="18">
        <f>SUMIFS(M22,D22,"*"&amp;$BB$1&amp;"*")</f>
        <v>0</v>
      </c>
      <c r="AJ22" s="18">
        <f>SUMIFS(N22,F22,"*"&amp;$BB$1&amp;"*")</f>
        <v>9.68</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2869</v>
      </c>
      <c r="B23" s="16">
        <v>37583</v>
      </c>
      <c r="C23" t="s">
        <v>63</v>
      </c>
      <c r="D23" t="s">
        <v>350</v>
      </c>
      <c r="E23" t="s">
        <v>64</v>
      </c>
      <c r="F23" t="s">
        <v>314</v>
      </c>
      <c r="G23" t="s">
        <v>336</v>
      </c>
      <c r="H23" s="99" t="s">
        <v>471</v>
      </c>
      <c r="I23" t="s">
        <v>69</v>
      </c>
      <c r="J23" s="14">
        <v>23</v>
      </c>
      <c r="K23" s="14" t="s">
        <v>64</v>
      </c>
      <c r="L23" t="s">
        <v>3</v>
      </c>
      <c r="M23" s="14">
        <v>5.0600000000000005</v>
      </c>
      <c r="N23" s="14">
        <v>7.4399999999999995</v>
      </c>
      <c r="P23" s="21"/>
      <c r="AE23" s="20"/>
      <c r="AH23" s="17">
        <f t="shared" si="16"/>
        <v>7.4399999999999995</v>
      </c>
      <c r="AI23" s="18">
        <f>SUMIFS(M23,D23,"*"&amp;$BB$1&amp;"*")</f>
        <v>0</v>
      </c>
      <c r="AJ23" s="18">
        <f>SUMIFS(N23,F23,"*"&amp;$BB$1&amp;"*")</f>
        <v>7.4399999999999995</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3016</v>
      </c>
      <c r="B24" s="16">
        <v>37614</v>
      </c>
      <c r="C24" t="s">
        <v>63</v>
      </c>
      <c r="D24" t="s">
        <v>314</v>
      </c>
      <c r="E24" t="s">
        <v>64</v>
      </c>
      <c r="F24" t="s">
        <v>317</v>
      </c>
      <c r="G24" t="s">
        <v>318</v>
      </c>
      <c r="H24" s="99" t="s">
        <v>455</v>
      </c>
      <c r="I24" t="s">
        <v>69</v>
      </c>
      <c r="J24" s="14">
        <v>12</v>
      </c>
      <c r="K24" s="14" t="s">
        <v>64</v>
      </c>
      <c r="L24" t="s">
        <v>3</v>
      </c>
      <c r="M24" s="14">
        <v>2.64</v>
      </c>
      <c r="N24" s="14">
        <v>4.3599999999999994</v>
      </c>
      <c r="P24" s="21"/>
      <c r="AE24" s="20"/>
      <c r="AH24" s="17">
        <f t="shared" si="16"/>
        <v>2.64</v>
      </c>
      <c r="AI24" s="18">
        <f>SUMIFS(M24,D24,"*"&amp;$BB$1&amp;"*")</f>
        <v>2.64</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3017</v>
      </c>
      <c r="B25" s="16">
        <v>37614</v>
      </c>
      <c r="C25" t="s">
        <v>63</v>
      </c>
      <c r="D25" t="s">
        <v>317</v>
      </c>
      <c r="E25" t="s">
        <v>64</v>
      </c>
      <c r="F25" t="s">
        <v>314</v>
      </c>
      <c r="G25" t="s">
        <v>318</v>
      </c>
      <c r="H25" s="99" t="s">
        <v>455</v>
      </c>
      <c r="I25" t="s">
        <v>69</v>
      </c>
      <c r="J25" s="14">
        <v>12</v>
      </c>
      <c r="K25" s="14" t="s">
        <v>63</v>
      </c>
      <c r="L25" t="s">
        <v>3</v>
      </c>
      <c r="M25" s="14">
        <v>4.3599999999999994</v>
      </c>
      <c r="N25" s="14">
        <v>2.64</v>
      </c>
      <c r="P25" s="21"/>
      <c r="AE25" s="20"/>
      <c r="AH25" s="17">
        <f t="shared" si="16"/>
        <v>2.64</v>
      </c>
      <c r="AI25" s="18">
        <f>SUMIFS(M25,D25,"*"&amp;$BB$1&amp;"*")</f>
        <v>0</v>
      </c>
      <c r="AJ25" s="18">
        <f>SUMIFS(N25,F25,"*"&amp;$BB$1&amp;"*")</f>
        <v>2.64</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3073</v>
      </c>
      <c r="B26" s="16">
        <v>37624</v>
      </c>
      <c r="C26" t="s">
        <v>63</v>
      </c>
      <c r="D26" t="s">
        <v>351</v>
      </c>
      <c r="E26" t="s">
        <v>64</v>
      </c>
      <c r="F26" t="s">
        <v>314</v>
      </c>
      <c r="G26" t="s">
        <v>318</v>
      </c>
      <c r="H26" s="99" t="s">
        <v>474</v>
      </c>
      <c r="I26" t="s">
        <v>69</v>
      </c>
      <c r="J26" s="14">
        <v>8</v>
      </c>
      <c r="K26" s="14" t="s">
        <v>64</v>
      </c>
      <c r="L26" t="s">
        <v>3</v>
      </c>
      <c r="M26" s="14">
        <v>1.76</v>
      </c>
      <c r="N26" s="14">
        <v>3.24</v>
      </c>
      <c r="P26" s="21"/>
      <c r="AH26" s="17">
        <f t="shared" si="16"/>
        <v>3.24</v>
      </c>
      <c r="AI26" s="18">
        <f>SUMIFS(M26,D26,"*"&amp;$BB$1&amp;"*")</f>
        <v>0</v>
      </c>
      <c r="AJ26" s="18">
        <f>SUMIFS(N26,F26,"*"&amp;$BB$1&amp;"*")</f>
        <v>3.24</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3075</v>
      </c>
      <c r="B27" s="16">
        <v>37624</v>
      </c>
      <c r="C27" t="s">
        <v>63</v>
      </c>
      <c r="D27" t="s">
        <v>352</v>
      </c>
      <c r="E27" t="s">
        <v>64</v>
      </c>
      <c r="F27" t="s">
        <v>314</v>
      </c>
      <c r="G27" t="s">
        <v>318</v>
      </c>
      <c r="H27" s="100" t="s">
        <v>467</v>
      </c>
      <c r="I27" t="s">
        <v>69</v>
      </c>
      <c r="J27" s="14">
        <v>30</v>
      </c>
      <c r="K27" s="14" t="s">
        <v>63</v>
      </c>
      <c r="L27" t="s">
        <v>3</v>
      </c>
      <c r="M27" s="14">
        <v>9.4</v>
      </c>
      <c r="N27" s="14">
        <v>6.6</v>
      </c>
      <c r="P27" s="21"/>
      <c r="AH27" s="17">
        <f t="shared" si="16"/>
        <v>6.6</v>
      </c>
      <c r="AI27" s="18">
        <f>SUMIFS(M27,D27,"*"&amp;$BB$1&amp;"*")</f>
        <v>0</v>
      </c>
      <c r="AJ27" s="18">
        <f>SUMIFS(N27,F27,"*"&amp;$BB$1&amp;"*")</f>
        <v>6.6</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3265</v>
      </c>
      <c r="B28" s="16">
        <v>37656</v>
      </c>
      <c r="C28" t="s">
        <v>63</v>
      </c>
      <c r="D28" t="s">
        <v>351</v>
      </c>
      <c r="E28" t="s">
        <v>64</v>
      </c>
      <c r="F28" t="s">
        <v>314</v>
      </c>
      <c r="G28" t="s">
        <v>316</v>
      </c>
      <c r="H28" s="99" t="s">
        <v>473</v>
      </c>
      <c r="I28" t="s">
        <v>69</v>
      </c>
      <c r="J28" s="14">
        <v>32</v>
      </c>
      <c r="K28" s="14" t="s">
        <v>64</v>
      </c>
      <c r="L28" t="s">
        <v>3</v>
      </c>
      <c r="M28" s="14">
        <v>7.04</v>
      </c>
      <c r="N28" s="14">
        <v>9.9600000000000009</v>
      </c>
      <c r="P28" s="21"/>
      <c r="AH28" s="17">
        <f t="shared" si="16"/>
        <v>9.9600000000000009</v>
      </c>
      <c r="AI28" s="18">
        <f>SUMIFS(M28,D28,"*"&amp;$BB$1&amp;"*")</f>
        <v>0</v>
      </c>
      <c r="AJ28" s="18">
        <f>SUMIFS(N28,F28,"*"&amp;$BB$1&amp;"*")</f>
        <v>9.9600000000000009</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3607</v>
      </c>
      <c r="B29" s="16">
        <v>37735</v>
      </c>
      <c r="C29" t="s">
        <v>63</v>
      </c>
      <c r="D29" t="s">
        <v>353</v>
      </c>
      <c r="E29" t="s">
        <v>64</v>
      </c>
      <c r="F29" t="s">
        <v>314</v>
      </c>
      <c r="G29" t="s">
        <v>336</v>
      </c>
      <c r="H29" s="99" t="s">
        <v>475</v>
      </c>
      <c r="I29" t="s">
        <v>69</v>
      </c>
      <c r="J29" s="14">
        <v>27</v>
      </c>
      <c r="K29" s="14" t="s">
        <v>63</v>
      </c>
      <c r="L29" t="s">
        <v>3</v>
      </c>
      <c r="M29" s="14">
        <v>8.56</v>
      </c>
      <c r="N29" s="14">
        <v>5.9399999999999995</v>
      </c>
      <c r="P29" s="21"/>
      <c r="AH29" s="17">
        <f t="shared" si="16"/>
        <v>5.9399999999999995</v>
      </c>
      <c r="AI29" s="18">
        <f>SUMIFS(M29,D29,"*"&amp;$BB$1&amp;"*")</f>
        <v>0</v>
      </c>
      <c r="AJ29" s="18">
        <f>SUMIFS(N29,F29,"*"&amp;$BB$1&amp;"*")</f>
        <v>5.9399999999999995</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8">
        <v>3614</v>
      </c>
      <c r="B30" s="16">
        <v>37736</v>
      </c>
      <c r="C30" t="s">
        <v>63</v>
      </c>
      <c r="D30" t="s">
        <v>354</v>
      </c>
      <c r="E30" t="s">
        <v>64</v>
      </c>
      <c r="F30" t="s">
        <v>314</v>
      </c>
      <c r="G30" t="s">
        <v>318</v>
      </c>
      <c r="H30" s="99" t="s">
        <v>476</v>
      </c>
      <c r="I30" t="s">
        <v>69</v>
      </c>
      <c r="J30" s="14">
        <v>16</v>
      </c>
      <c r="K30" s="14" t="s">
        <v>64</v>
      </c>
      <c r="L30" t="s">
        <v>3</v>
      </c>
      <c r="M30" s="14">
        <v>3.52</v>
      </c>
      <c r="N30" s="14">
        <v>5.48</v>
      </c>
      <c r="P30" s="21"/>
      <c r="AH30" s="17">
        <f t="shared" si="16"/>
        <v>5.48</v>
      </c>
      <c r="AI30" s="18">
        <f>SUMIFS(M30,D30,"*"&amp;$BB$1&amp;"*")</f>
        <v>0</v>
      </c>
      <c r="AJ30" s="18">
        <f>SUMIFS(N30,F30,"*"&amp;$BB$1&amp;"*")</f>
        <v>5.48</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3628</v>
      </c>
      <c r="B31" s="16">
        <v>37740</v>
      </c>
      <c r="C31" t="s">
        <v>63</v>
      </c>
      <c r="D31" t="s">
        <v>355</v>
      </c>
      <c r="E31" t="s">
        <v>64</v>
      </c>
      <c r="F31" t="s">
        <v>314</v>
      </c>
      <c r="G31" t="s">
        <v>336</v>
      </c>
      <c r="H31" s="99" t="s">
        <v>470</v>
      </c>
      <c r="I31" t="s">
        <v>69</v>
      </c>
      <c r="J31" s="14">
        <v>32</v>
      </c>
      <c r="K31" s="14" t="s">
        <v>64</v>
      </c>
      <c r="L31" t="s">
        <v>3</v>
      </c>
      <c r="M31" s="14">
        <v>7.04</v>
      </c>
      <c r="N31" s="14">
        <v>9.9600000000000009</v>
      </c>
      <c r="P31" s="21"/>
      <c r="AH31" s="17">
        <f t="shared" si="16"/>
        <v>9.9600000000000009</v>
      </c>
      <c r="AI31" s="18">
        <f>SUMIFS(M31,D31,"*"&amp;$BB$1&amp;"*")</f>
        <v>0</v>
      </c>
      <c r="AJ31" s="18">
        <f>SUMIFS(N31,F31,"*"&amp;$BB$1&amp;"*")</f>
        <v>9.9600000000000009</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3629</v>
      </c>
      <c r="B32" s="16">
        <v>37740</v>
      </c>
      <c r="C32" t="s">
        <v>63</v>
      </c>
      <c r="D32" t="s">
        <v>351</v>
      </c>
      <c r="E32" t="s">
        <v>64</v>
      </c>
      <c r="F32" t="s">
        <v>314</v>
      </c>
      <c r="G32" t="s">
        <v>336</v>
      </c>
      <c r="H32" s="99" t="s">
        <v>471</v>
      </c>
      <c r="I32" t="s">
        <v>69</v>
      </c>
      <c r="J32" s="14">
        <v>16</v>
      </c>
      <c r="K32" s="14" t="s">
        <v>64</v>
      </c>
      <c r="L32" t="s">
        <v>3</v>
      </c>
      <c r="M32" s="14">
        <v>3.52</v>
      </c>
      <c r="N32" s="14">
        <v>5.48</v>
      </c>
      <c r="P32" s="21"/>
      <c r="AH32" s="17">
        <f t="shared" si="16"/>
        <v>5.48</v>
      </c>
      <c r="AI32" s="18">
        <f>SUMIFS(M32,D32,"*"&amp;$BB$1&amp;"*")</f>
        <v>0</v>
      </c>
      <c r="AJ32" s="18">
        <f>SUMIFS(N32,F32,"*"&amp;$BB$1&amp;"*")</f>
        <v>5.48</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3630</v>
      </c>
      <c r="B33" s="16">
        <v>37740</v>
      </c>
      <c r="C33" t="s">
        <v>63</v>
      </c>
      <c r="D33" t="s">
        <v>344</v>
      </c>
      <c r="E33" t="s">
        <v>64</v>
      </c>
      <c r="F33" t="s">
        <v>314</v>
      </c>
      <c r="G33" t="s">
        <v>316</v>
      </c>
      <c r="H33" s="99" t="s">
        <v>465</v>
      </c>
      <c r="I33" t="s">
        <v>69</v>
      </c>
      <c r="J33" s="14">
        <v>116</v>
      </c>
      <c r="K33" s="14" t="s">
        <v>64</v>
      </c>
      <c r="L33" t="s">
        <v>3</v>
      </c>
      <c r="M33" s="14">
        <v>25.52</v>
      </c>
      <c r="N33" s="14">
        <v>33.479999999999997</v>
      </c>
      <c r="P33" s="21"/>
      <c r="AH33" s="17">
        <f t="shared" si="16"/>
        <v>33.479999999999997</v>
      </c>
      <c r="AI33" s="18">
        <f>SUMIFS(M33,D33,"*"&amp;$BB$1&amp;"*")</f>
        <v>0</v>
      </c>
      <c r="AJ33" s="18">
        <f>SUMIFS(N33,F33,"*"&amp;$BB$1&amp;"*")</f>
        <v>33.479999999999997</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3683</v>
      </c>
      <c r="B34" s="16">
        <v>37754</v>
      </c>
      <c r="C34" t="s">
        <v>63</v>
      </c>
      <c r="D34" t="s">
        <v>356</v>
      </c>
      <c r="E34" t="s">
        <v>64</v>
      </c>
      <c r="F34" t="s">
        <v>314</v>
      </c>
      <c r="G34" t="s">
        <v>318</v>
      </c>
      <c r="H34" s="99" t="s">
        <v>476</v>
      </c>
      <c r="I34" t="s">
        <v>69</v>
      </c>
      <c r="J34" s="14">
        <v>14</v>
      </c>
      <c r="K34" s="14" t="s">
        <v>64</v>
      </c>
      <c r="L34" t="s">
        <v>3</v>
      </c>
      <c r="M34" s="14">
        <v>3.08</v>
      </c>
      <c r="N34" s="14">
        <v>4.92</v>
      </c>
      <c r="P34" s="21"/>
      <c r="AH34" s="17">
        <f t="shared" si="16"/>
        <v>4.92</v>
      </c>
      <c r="AI34" s="18">
        <f>SUMIFS(M34,D34,"*"&amp;$BB$1&amp;"*")</f>
        <v>0</v>
      </c>
      <c r="AJ34" s="18">
        <f>SUMIFS(N34,F34,"*"&amp;$BB$1&amp;"*")</f>
        <v>4.92</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8">
        <v>3785</v>
      </c>
      <c r="B35" s="16">
        <v>37776</v>
      </c>
      <c r="C35" t="s">
        <v>63</v>
      </c>
      <c r="D35" t="s">
        <v>354</v>
      </c>
      <c r="E35" t="s">
        <v>64</v>
      </c>
      <c r="F35" t="s">
        <v>314</v>
      </c>
      <c r="G35" t="s">
        <v>316</v>
      </c>
      <c r="H35" s="99" t="s">
        <v>477</v>
      </c>
      <c r="I35" t="s">
        <v>69</v>
      </c>
      <c r="J35" s="14">
        <v>21</v>
      </c>
      <c r="K35" s="14" t="s">
        <v>64</v>
      </c>
      <c r="L35" t="s">
        <v>3</v>
      </c>
      <c r="M35" s="14">
        <v>4.62</v>
      </c>
      <c r="N35" s="14">
        <v>6.88</v>
      </c>
      <c r="P35" s="21"/>
      <c r="AH35" s="17">
        <f t="shared" si="16"/>
        <v>6.88</v>
      </c>
      <c r="AI35" s="18">
        <f>SUMIFS(M35,D35,"*"&amp;$BB$1&amp;"*")</f>
        <v>0</v>
      </c>
      <c r="AJ35" s="18">
        <f>SUMIFS(N35,F35,"*"&amp;$BB$1&amp;"*")</f>
        <v>6.88</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3792</v>
      </c>
      <c r="B36" s="16">
        <v>37781</v>
      </c>
      <c r="C36" t="s">
        <v>63</v>
      </c>
      <c r="D36" t="s">
        <v>355</v>
      </c>
      <c r="E36" t="s">
        <v>64</v>
      </c>
      <c r="F36" t="s">
        <v>314</v>
      </c>
      <c r="G36" t="s">
        <v>316</v>
      </c>
      <c r="H36" s="99" t="s">
        <v>478</v>
      </c>
      <c r="I36" t="s">
        <v>69</v>
      </c>
      <c r="J36" s="14">
        <v>36</v>
      </c>
      <c r="K36" s="14" t="s">
        <v>63</v>
      </c>
      <c r="L36" t="s">
        <v>3</v>
      </c>
      <c r="M36" s="14">
        <v>11.08</v>
      </c>
      <c r="N36" s="14">
        <v>7.92</v>
      </c>
      <c r="P36" s="21"/>
      <c r="AH36" s="17">
        <f t="shared" si="16"/>
        <v>7.92</v>
      </c>
      <c r="AI36" s="18">
        <f>SUMIFS(M36,D36,"*"&amp;$BB$1&amp;"*")</f>
        <v>0</v>
      </c>
      <c r="AJ36" s="18">
        <f>SUMIFS(N36,F36,"*"&amp;$BB$1&amp;"*")</f>
        <v>7.92</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3975</v>
      </c>
      <c r="B37" s="16">
        <v>37827</v>
      </c>
      <c r="C37" t="s">
        <v>63</v>
      </c>
      <c r="D37" t="s">
        <v>351</v>
      </c>
      <c r="E37" t="s">
        <v>64</v>
      </c>
      <c r="F37" t="s">
        <v>314</v>
      </c>
      <c r="G37" t="s">
        <v>316</v>
      </c>
      <c r="H37" s="99" t="s">
        <v>479</v>
      </c>
      <c r="I37" t="s">
        <v>69</v>
      </c>
      <c r="J37" s="14">
        <v>14</v>
      </c>
      <c r="K37" s="14" t="s">
        <v>64</v>
      </c>
      <c r="L37" t="s">
        <v>3</v>
      </c>
      <c r="M37" s="14">
        <v>3.08</v>
      </c>
      <c r="N37" s="14">
        <v>4.92</v>
      </c>
      <c r="P37" s="21"/>
      <c r="AH37" s="17">
        <f t="shared" si="16"/>
        <v>4.92</v>
      </c>
      <c r="AI37" s="18">
        <f>SUMIFS(M37,D37,"*"&amp;$BB$1&amp;"*")</f>
        <v>0</v>
      </c>
      <c r="AJ37" s="18">
        <f>SUMIFS(N37,F37,"*"&amp;$BB$1&amp;"*")</f>
        <v>4.92</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3534</v>
      </c>
      <c r="BE37" t="s">
        <v>69</v>
      </c>
      <c r="BV37" cm="1">
        <f t="array" ref="BV37">SUMPRODUCT(--EXACT($BW$37,$I$2:$I$4276))</f>
        <v>1</v>
      </c>
      <c r="BW37" t="s">
        <v>65</v>
      </c>
    </row>
    <row r="38" spans="1:75" x14ac:dyDescent="0.25">
      <c r="A38" s="98">
        <v>4069</v>
      </c>
      <c r="B38" s="16">
        <v>37845</v>
      </c>
      <c r="C38" t="s">
        <v>63</v>
      </c>
      <c r="D38" t="s">
        <v>353</v>
      </c>
      <c r="E38" t="s">
        <v>64</v>
      </c>
      <c r="F38" t="s">
        <v>314</v>
      </c>
      <c r="G38" t="s">
        <v>336</v>
      </c>
      <c r="H38" s="99" t="s">
        <v>480</v>
      </c>
      <c r="I38" t="s">
        <v>69</v>
      </c>
      <c r="J38" s="14">
        <v>24</v>
      </c>
      <c r="K38" s="14" t="s">
        <v>64</v>
      </c>
      <c r="L38" t="s">
        <v>3</v>
      </c>
      <c r="M38" s="14">
        <v>5.28</v>
      </c>
      <c r="N38" s="14">
        <v>7.72</v>
      </c>
      <c r="P38" s="21"/>
      <c r="AH38" s="17">
        <f t="shared" si="16"/>
        <v>7.72</v>
      </c>
      <c r="AI38" s="18">
        <f>SUMIFS(M38,D38,"*"&amp;$BB$1&amp;"*")</f>
        <v>0</v>
      </c>
      <c r="AJ38" s="18">
        <f>SUMIFS(N38,F38,"*"&amp;$BB$1&amp;"*")</f>
        <v>7.72</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197</v>
      </c>
      <c r="BE38" t="s">
        <v>68</v>
      </c>
    </row>
    <row r="39" spans="1:75" x14ac:dyDescent="0.25">
      <c r="A39" s="98">
        <v>4115</v>
      </c>
      <c r="B39" s="16">
        <v>37855</v>
      </c>
      <c r="C39" t="s">
        <v>63</v>
      </c>
      <c r="D39" t="s">
        <v>355</v>
      </c>
      <c r="E39" t="s">
        <v>64</v>
      </c>
      <c r="F39" t="s">
        <v>314</v>
      </c>
      <c r="G39" t="s">
        <v>336</v>
      </c>
      <c r="H39" s="99" t="s">
        <v>466</v>
      </c>
      <c r="I39" t="s">
        <v>69</v>
      </c>
      <c r="J39" s="14">
        <v>28</v>
      </c>
      <c r="K39" s="14" t="s">
        <v>63</v>
      </c>
      <c r="L39" t="s">
        <v>3</v>
      </c>
      <c r="M39" s="14">
        <v>8.84</v>
      </c>
      <c r="N39" s="14">
        <v>6.16</v>
      </c>
      <c r="P39" s="21"/>
      <c r="AH39" s="17">
        <f t="shared" si="16"/>
        <v>6.16</v>
      </c>
      <c r="AI39" s="18">
        <f>SUMIFS(M39,D39,"*"&amp;$BB$1&amp;"*")</f>
        <v>0</v>
      </c>
      <c r="AJ39" s="18">
        <f>SUMIFS(N39,F39,"*"&amp;$BB$1&amp;"*")</f>
        <v>6.16</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273</v>
      </c>
      <c r="BE39" t="s">
        <v>174</v>
      </c>
    </row>
    <row r="40" spans="1:75" x14ac:dyDescent="0.25">
      <c r="A40" s="98">
        <v>4119</v>
      </c>
      <c r="B40" s="16">
        <v>37855</v>
      </c>
      <c r="C40" t="s">
        <v>63</v>
      </c>
      <c r="D40" t="s">
        <v>357</v>
      </c>
      <c r="E40" t="s">
        <v>64</v>
      </c>
      <c r="F40" t="s">
        <v>314</v>
      </c>
      <c r="G40" t="s">
        <v>336</v>
      </c>
      <c r="H40" s="99" t="s">
        <v>475</v>
      </c>
      <c r="I40" t="s">
        <v>69</v>
      </c>
      <c r="J40" s="14">
        <v>20</v>
      </c>
      <c r="K40" s="14" t="s">
        <v>331</v>
      </c>
      <c r="L40" t="s">
        <v>5</v>
      </c>
      <c r="M40" s="14">
        <v>5</v>
      </c>
      <c r="N40" s="14">
        <v>5</v>
      </c>
      <c r="P40" s="21"/>
      <c r="AH40" s="17">
        <f t="shared" si="16"/>
        <v>5</v>
      </c>
      <c r="AI40" s="18">
        <f>SUMIFS(M40,D40,"*"&amp;$BB$1&amp;"*")</f>
        <v>0</v>
      </c>
      <c r="AJ40" s="18">
        <f>SUMIFS(N40,F40,"*"&amp;$BB$1&amp;"*")</f>
        <v>5</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8">
        <v>4121</v>
      </c>
      <c r="B41" s="16">
        <v>37855</v>
      </c>
      <c r="C41" t="s">
        <v>63</v>
      </c>
      <c r="D41" t="s">
        <v>358</v>
      </c>
      <c r="E41" t="s">
        <v>64</v>
      </c>
      <c r="F41" t="s">
        <v>314</v>
      </c>
      <c r="G41" t="s">
        <v>318</v>
      </c>
      <c r="H41" s="99" t="s">
        <v>467</v>
      </c>
      <c r="I41" t="s">
        <v>69</v>
      </c>
      <c r="J41" s="14">
        <v>15</v>
      </c>
      <c r="K41" s="14" t="s">
        <v>331</v>
      </c>
      <c r="L41" t="s">
        <v>5</v>
      </c>
      <c r="M41" s="14">
        <v>3.75</v>
      </c>
      <c r="N41" s="14">
        <v>3.75</v>
      </c>
      <c r="P41" s="21"/>
      <c r="AH41" s="17">
        <f t="shared" si="16"/>
        <v>3.75</v>
      </c>
      <c r="AI41" s="18">
        <f>SUMIFS(M41,D41,"*"&amp;$BB$1&amp;"*")</f>
        <v>0</v>
      </c>
      <c r="AJ41" s="18">
        <f>SUMIFS(N41,F41,"*"&amp;$BB$1&amp;"*")</f>
        <v>3.75</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6</v>
      </c>
      <c r="BE41" t="s">
        <v>65</v>
      </c>
      <c r="BV41">
        <f>SUM(BN3,BN8,BV14,BV27,BV37)</f>
        <v>136</v>
      </c>
      <c r="BW41" t="s">
        <v>110</v>
      </c>
    </row>
    <row r="42" spans="1:75" x14ac:dyDescent="0.25">
      <c r="A42" s="98">
        <v>4714</v>
      </c>
      <c r="B42" s="16">
        <v>37983</v>
      </c>
      <c r="C42" t="s">
        <v>63</v>
      </c>
      <c r="D42" t="s">
        <v>364</v>
      </c>
      <c r="E42" t="s">
        <v>64</v>
      </c>
      <c r="F42" t="s">
        <v>314</v>
      </c>
      <c r="G42" t="s">
        <v>318</v>
      </c>
      <c r="H42" s="99" t="s">
        <v>474</v>
      </c>
      <c r="I42" t="s">
        <v>69</v>
      </c>
      <c r="J42" s="14">
        <v>24</v>
      </c>
      <c r="K42" s="14" t="s">
        <v>64</v>
      </c>
      <c r="L42" t="s">
        <v>3</v>
      </c>
      <c r="M42" s="14">
        <v>5.28</v>
      </c>
      <c r="N42" s="14">
        <v>7.72</v>
      </c>
      <c r="P42" s="21"/>
      <c r="AH42" s="17">
        <f t="shared" si="16"/>
        <v>7.72</v>
      </c>
      <c r="AI42" s="18">
        <f>SUMIFS(M42,D42,"*"&amp;$BB$1&amp;"*")</f>
        <v>0</v>
      </c>
      <c r="AJ42" s="18">
        <f>SUMIFS(N42,F42,"*"&amp;$BB$1&amp;"*")</f>
        <v>7.72</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4010</v>
      </c>
      <c r="BE42" t="s">
        <v>80</v>
      </c>
    </row>
    <row r="43" spans="1:75" x14ac:dyDescent="0.25">
      <c r="A43" s="98">
        <v>4717</v>
      </c>
      <c r="B43" s="16">
        <v>37983</v>
      </c>
      <c r="C43" t="s">
        <v>63</v>
      </c>
      <c r="D43" t="s">
        <v>355</v>
      </c>
      <c r="E43" t="s">
        <v>64</v>
      </c>
      <c r="F43" t="s">
        <v>314</v>
      </c>
      <c r="G43" t="s">
        <v>363</v>
      </c>
      <c r="H43" s="99" t="s">
        <v>481</v>
      </c>
      <c r="I43" t="s">
        <v>69</v>
      </c>
      <c r="J43" s="14">
        <v>34</v>
      </c>
      <c r="K43" s="14" t="s">
        <v>63</v>
      </c>
      <c r="L43" t="s">
        <v>3</v>
      </c>
      <c r="M43" s="14">
        <v>10.52</v>
      </c>
      <c r="N43" s="14">
        <v>7.48</v>
      </c>
      <c r="P43" s="21"/>
      <c r="AH43" s="17">
        <f t="shared" si="16"/>
        <v>7.48</v>
      </c>
      <c r="AI43" s="18">
        <f>SUMIFS(M43,D43,"*"&amp;$BB$1&amp;"*")</f>
        <v>0</v>
      </c>
      <c r="AJ43" s="18">
        <f>SUMIFS(N43,F43,"*"&amp;$BB$1&amp;"*")</f>
        <v>7.48</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8">
        <v>4718</v>
      </c>
      <c r="B44" s="16">
        <v>37983</v>
      </c>
      <c r="C44" t="s">
        <v>63</v>
      </c>
      <c r="D44" t="s">
        <v>362</v>
      </c>
      <c r="E44" t="s">
        <v>64</v>
      </c>
      <c r="F44" t="s">
        <v>314</v>
      </c>
      <c r="G44" t="s">
        <v>316</v>
      </c>
      <c r="H44" s="99" t="s">
        <v>482</v>
      </c>
      <c r="I44" t="s">
        <v>69</v>
      </c>
      <c r="J44" s="14">
        <v>13</v>
      </c>
      <c r="K44" s="14" t="s">
        <v>63</v>
      </c>
      <c r="L44" t="s">
        <v>3</v>
      </c>
      <c r="M44" s="14">
        <v>4.6400000000000006</v>
      </c>
      <c r="N44" s="14">
        <v>2.86</v>
      </c>
      <c r="P44" s="21"/>
      <c r="AH44" s="17">
        <f t="shared" si="16"/>
        <v>2.86</v>
      </c>
      <c r="AI44" s="18">
        <f>SUMIFS(M44,D44,"*"&amp;$BB$1&amp;"*")</f>
        <v>0</v>
      </c>
      <c r="AJ44" s="18">
        <f>SUMIFS(N44,F44,"*"&amp;$BB$1&amp;"*")</f>
        <v>2.86</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8">
        <v>4719</v>
      </c>
      <c r="B45" s="16">
        <v>37983</v>
      </c>
      <c r="C45" t="s">
        <v>63</v>
      </c>
      <c r="D45" t="s">
        <v>351</v>
      </c>
      <c r="E45" t="s">
        <v>64</v>
      </c>
      <c r="F45" t="s">
        <v>314</v>
      </c>
      <c r="G45" t="s">
        <v>316</v>
      </c>
      <c r="H45" s="99" t="s">
        <v>465</v>
      </c>
      <c r="I45" t="s">
        <v>69</v>
      </c>
      <c r="J45" s="14">
        <v>36</v>
      </c>
      <c r="K45" s="14" t="s">
        <v>64</v>
      </c>
      <c r="L45" t="s">
        <v>3</v>
      </c>
      <c r="M45" s="14">
        <v>7.92</v>
      </c>
      <c r="N45" s="14">
        <v>11.08</v>
      </c>
      <c r="P45" s="21"/>
      <c r="AH45" s="17">
        <f t="shared" si="16"/>
        <v>11.08</v>
      </c>
      <c r="AI45" s="18">
        <f>SUMIFS(M45,D45,"*"&amp;$BB$1&amp;"*")</f>
        <v>0</v>
      </c>
      <c r="AJ45" s="18">
        <f>SUMIFS(N45,F45,"*"&amp;$BB$1&amp;"*")</f>
        <v>11.08</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8">
        <v>4722</v>
      </c>
      <c r="B46" s="16">
        <v>37983</v>
      </c>
      <c r="C46" t="s">
        <v>63</v>
      </c>
      <c r="D46" t="s">
        <v>359</v>
      </c>
      <c r="E46" t="s">
        <v>64</v>
      </c>
      <c r="F46" t="s">
        <v>314</v>
      </c>
      <c r="G46" t="s">
        <v>318</v>
      </c>
      <c r="H46" s="99" t="s">
        <v>467</v>
      </c>
      <c r="I46" t="s">
        <v>83</v>
      </c>
      <c r="J46" s="14">
        <v>30</v>
      </c>
      <c r="K46" s="14" t="s">
        <v>64</v>
      </c>
      <c r="L46" t="s">
        <v>3</v>
      </c>
      <c r="M46" s="14">
        <v>6.6</v>
      </c>
      <c r="N46" s="14">
        <v>9.4</v>
      </c>
      <c r="O46" t="s">
        <v>63</v>
      </c>
      <c r="P46" s="21" t="s">
        <v>360</v>
      </c>
      <c r="Q46" t="s">
        <v>64</v>
      </c>
      <c r="R46" t="s">
        <v>361</v>
      </c>
      <c r="S46" t="s">
        <v>331</v>
      </c>
      <c r="U46" t="s">
        <v>331</v>
      </c>
      <c r="W46" t="s">
        <v>331</v>
      </c>
      <c r="Y46" t="s">
        <v>331</v>
      </c>
      <c r="AA46" t="s">
        <v>331</v>
      </c>
      <c r="AC46" t="s">
        <v>331</v>
      </c>
      <c r="AH46" s="17">
        <f t="shared" si="16"/>
        <v>9.4</v>
      </c>
      <c r="AI46" s="18">
        <f>SUMIFS(M46,D46,"*"&amp;$BB$1&amp;"*")</f>
        <v>0</v>
      </c>
      <c r="AJ46" s="18">
        <f>SUMIFS(N46,F46,"*"&amp;$BB$1&amp;"*")</f>
        <v>9.4</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8">
        <v>4817</v>
      </c>
      <c r="B47" s="16">
        <v>38000</v>
      </c>
      <c r="C47" t="s">
        <v>63</v>
      </c>
      <c r="D47" t="s">
        <v>366</v>
      </c>
      <c r="E47" t="s">
        <v>64</v>
      </c>
      <c r="F47" t="s">
        <v>314</v>
      </c>
      <c r="G47" t="s">
        <v>336</v>
      </c>
      <c r="H47" s="99" t="s">
        <v>483</v>
      </c>
      <c r="I47" t="s">
        <v>69</v>
      </c>
      <c r="J47" s="14">
        <v>10</v>
      </c>
      <c r="K47" s="14" t="s">
        <v>64</v>
      </c>
      <c r="L47" t="s">
        <v>3</v>
      </c>
      <c r="M47" s="14">
        <v>2.2000000000000002</v>
      </c>
      <c r="N47" s="14">
        <v>3.8</v>
      </c>
      <c r="P47" s="21"/>
      <c r="AH47" s="17">
        <f t="shared" si="16"/>
        <v>3.8</v>
      </c>
      <c r="AI47" s="18">
        <f>SUMIFS(M47,D47,"*"&amp;$BB$1&amp;"*")</f>
        <v>0</v>
      </c>
      <c r="AJ47" s="18">
        <f>SUMIFS(N47,F47,"*"&amp;$BB$1&amp;"*")</f>
        <v>3.8</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8">
        <v>4818</v>
      </c>
      <c r="B48" s="16">
        <v>38000</v>
      </c>
      <c r="C48" t="s">
        <v>63</v>
      </c>
      <c r="D48" t="s">
        <v>365</v>
      </c>
      <c r="E48" t="s">
        <v>64</v>
      </c>
      <c r="F48" t="s">
        <v>314</v>
      </c>
      <c r="G48" t="s">
        <v>316</v>
      </c>
      <c r="H48" s="99" t="s">
        <v>465</v>
      </c>
      <c r="I48" t="s">
        <v>68</v>
      </c>
      <c r="J48" s="14">
        <v>30</v>
      </c>
      <c r="K48" s="14" t="s">
        <v>64</v>
      </c>
      <c r="L48" t="s">
        <v>3</v>
      </c>
      <c r="M48" s="14">
        <v>3.3</v>
      </c>
      <c r="N48" s="14">
        <v>4.7</v>
      </c>
      <c r="P48" s="21"/>
      <c r="AH48" s="17">
        <f t="shared" si="16"/>
        <v>4.7</v>
      </c>
      <c r="AI48" s="18">
        <f>SUMIFS(M48,D48,"*"&amp;$BB$1&amp;"*")</f>
        <v>0</v>
      </c>
      <c r="AJ48" s="18">
        <f>SUMIFS(N48,F48,"*"&amp;$BB$1&amp;"*")</f>
        <v>4.7</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8">
        <v>4939</v>
      </c>
      <c r="B49" s="16">
        <v>38024</v>
      </c>
      <c r="C49" t="s">
        <v>63</v>
      </c>
      <c r="D49" t="s">
        <v>314</v>
      </c>
      <c r="E49" t="s">
        <v>64</v>
      </c>
      <c r="F49" t="s">
        <v>319</v>
      </c>
      <c r="G49" t="s">
        <v>318</v>
      </c>
      <c r="H49" s="99" t="s">
        <v>456</v>
      </c>
      <c r="I49" t="s">
        <v>69</v>
      </c>
      <c r="J49" s="14">
        <v>17</v>
      </c>
      <c r="K49" s="14" t="s">
        <v>64</v>
      </c>
      <c r="L49" t="s">
        <v>3</v>
      </c>
      <c r="M49" s="14">
        <v>3.74</v>
      </c>
      <c r="N49" s="14">
        <v>5.76</v>
      </c>
      <c r="P49" s="21"/>
      <c r="AH49" s="17">
        <f t="shared" si="16"/>
        <v>3.74</v>
      </c>
      <c r="AI49" s="18">
        <f>SUMIFS(M49,D49,"*"&amp;$BB$1&amp;"*")</f>
        <v>3.74</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8">
        <v>4940</v>
      </c>
      <c r="B50" s="16">
        <v>38024</v>
      </c>
      <c r="C50" t="s">
        <v>63</v>
      </c>
      <c r="D50" t="s">
        <v>319</v>
      </c>
      <c r="E50" t="s">
        <v>64</v>
      </c>
      <c r="F50" t="s">
        <v>314</v>
      </c>
      <c r="G50" t="s">
        <v>318</v>
      </c>
      <c r="H50" s="99" t="s">
        <v>456</v>
      </c>
      <c r="I50" t="s">
        <v>69</v>
      </c>
      <c r="J50" s="14">
        <v>17</v>
      </c>
      <c r="K50" s="14" t="s">
        <v>64</v>
      </c>
      <c r="L50" t="s">
        <v>3</v>
      </c>
      <c r="M50" s="14">
        <v>3.74</v>
      </c>
      <c r="N50" s="14">
        <v>5.76</v>
      </c>
      <c r="P50" s="21"/>
      <c r="AH50" s="17">
        <f t="shared" si="16"/>
        <v>5.76</v>
      </c>
      <c r="AI50" s="18">
        <f>SUMIFS(M50,D50,"*"&amp;$BB$1&amp;"*")</f>
        <v>0</v>
      </c>
      <c r="AJ50" s="18">
        <f>SUMIFS(N50,F50,"*"&amp;$BB$1&amp;"*")</f>
        <v>5.76</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8">
        <v>5326</v>
      </c>
      <c r="B51" s="16">
        <v>38154</v>
      </c>
      <c r="C51" t="s">
        <v>63</v>
      </c>
      <c r="D51" t="s">
        <v>314</v>
      </c>
      <c r="E51" t="s">
        <v>64</v>
      </c>
      <c r="F51" t="s">
        <v>321</v>
      </c>
      <c r="G51" t="s">
        <v>318</v>
      </c>
      <c r="H51" s="99" t="s">
        <v>457</v>
      </c>
      <c r="I51" t="s">
        <v>69</v>
      </c>
      <c r="J51" s="14">
        <v>5</v>
      </c>
      <c r="K51" s="14" t="s">
        <v>63</v>
      </c>
      <c r="L51" t="s">
        <v>4</v>
      </c>
      <c r="M51" s="14">
        <v>2.2999999999999998</v>
      </c>
      <c r="N51" s="14">
        <v>1.2</v>
      </c>
      <c r="P51" s="21"/>
      <c r="AH51" s="17">
        <f t="shared" si="16"/>
        <v>2.2999999999999998</v>
      </c>
      <c r="AI51" s="18">
        <f>SUMIFS(M51,D51,"*"&amp;$BB$1&amp;"*")</f>
        <v>2.2999999999999998</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8">
        <v>5327</v>
      </c>
      <c r="B52" s="16">
        <v>38154</v>
      </c>
      <c r="C52" t="s">
        <v>63</v>
      </c>
      <c r="D52" t="s">
        <v>321</v>
      </c>
      <c r="E52" t="s">
        <v>64</v>
      </c>
      <c r="F52" t="s">
        <v>314</v>
      </c>
      <c r="G52" t="s">
        <v>318</v>
      </c>
      <c r="H52" s="99" t="s">
        <v>457</v>
      </c>
      <c r="I52" t="s">
        <v>69</v>
      </c>
      <c r="J52" s="14">
        <v>5</v>
      </c>
      <c r="K52" s="14" t="s">
        <v>64</v>
      </c>
      <c r="L52" t="s">
        <v>3</v>
      </c>
      <c r="M52" s="14">
        <v>1.1000000000000001</v>
      </c>
      <c r="N52" s="14">
        <v>2.4</v>
      </c>
      <c r="P52" s="21"/>
      <c r="AH52" s="17">
        <f t="shared" si="16"/>
        <v>2.4</v>
      </c>
      <c r="AI52" s="18">
        <f>SUMIFS(M52,D52,"*"&amp;$BB$1&amp;"*")</f>
        <v>0</v>
      </c>
      <c r="AJ52" s="18">
        <f>SUMIFS(N52,F52,"*"&amp;$BB$1&amp;"*")</f>
        <v>2.4</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8">
        <v>5328</v>
      </c>
      <c r="B53" s="16">
        <v>38154</v>
      </c>
      <c r="C53" t="s">
        <v>63</v>
      </c>
      <c r="D53" t="s">
        <v>314</v>
      </c>
      <c r="E53" t="s">
        <v>64</v>
      </c>
      <c r="F53" t="s">
        <v>320</v>
      </c>
      <c r="G53" t="s">
        <v>318</v>
      </c>
      <c r="H53" s="99" t="s">
        <v>458</v>
      </c>
      <c r="I53" t="s">
        <v>69</v>
      </c>
      <c r="J53" s="14">
        <v>10</v>
      </c>
      <c r="K53" s="14" t="s">
        <v>64</v>
      </c>
      <c r="L53" t="s">
        <v>3</v>
      </c>
      <c r="M53" s="14">
        <v>2.2000000000000002</v>
      </c>
      <c r="N53" s="14">
        <v>3.8</v>
      </c>
      <c r="P53" s="21"/>
      <c r="AH53" s="17">
        <f t="shared" si="16"/>
        <v>2.2000000000000002</v>
      </c>
      <c r="AI53" s="18">
        <f>SUMIFS(M53,D53,"*"&amp;$BB$1&amp;"*")</f>
        <v>2.2000000000000002</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8">
        <v>5329</v>
      </c>
      <c r="B54" s="16">
        <v>38154</v>
      </c>
      <c r="C54" t="s">
        <v>63</v>
      </c>
      <c r="D54" t="s">
        <v>320</v>
      </c>
      <c r="E54" t="s">
        <v>64</v>
      </c>
      <c r="F54" t="s">
        <v>314</v>
      </c>
      <c r="G54" t="s">
        <v>318</v>
      </c>
      <c r="H54" s="99" t="s">
        <v>458</v>
      </c>
      <c r="I54" t="s">
        <v>69</v>
      </c>
      <c r="J54" s="14">
        <v>10</v>
      </c>
      <c r="K54" s="14" t="s">
        <v>64</v>
      </c>
      <c r="L54" t="s">
        <v>3</v>
      </c>
      <c r="M54" s="14">
        <v>2.2000000000000002</v>
      </c>
      <c r="N54" s="14">
        <v>3.8</v>
      </c>
      <c r="P54" s="21"/>
      <c r="AH54" s="17">
        <f t="shared" si="16"/>
        <v>3.8</v>
      </c>
      <c r="AI54" s="18">
        <f>SUMIFS(M54,D54,"*"&amp;$BB$1&amp;"*")</f>
        <v>0</v>
      </c>
      <c r="AJ54" s="18">
        <f>SUMIFS(N54,F54,"*"&amp;$BB$1&amp;"*")</f>
        <v>3.8</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8">
        <v>5455</v>
      </c>
      <c r="B55" s="16">
        <v>38356</v>
      </c>
      <c r="C55" t="s">
        <v>63</v>
      </c>
      <c r="D55" t="s">
        <v>314</v>
      </c>
      <c r="E55" t="s">
        <v>64</v>
      </c>
      <c r="F55" t="s">
        <v>322</v>
      </c>
      <c r="G55" t="s">
        <v>323</v>
      </c>
      <c r="H55" s="99" t="s">
        <v>459</v>
      </c>
      <c r="I55" t="s">
        <v>69</v>
      </c>
      <c r="J55" s="14">
        <v>37</v>
      </c>
      <c r="K55" s="14" t="s">
        <v>63</v>
      </c>
      <c r="L55" t="s">
        <v>4</v>
      </c>
      <c r="M55" s="14">
        <v>10.62</v>
      </c>
      <c r="N55" s="14">
        <v>8.8800000000000008</v>
      </c>
      <c r="P55" s="21"/>
      <c r="AH55" s="17">
        <f t="shared" si="16"/>
        <v>10.62</v>
      </c>
      <c r="AI55" s="18">
        <f>SUMIFS(M55,D55,"*"&amp;$BB$1&amp;"*")</f>
        <v>10.62</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8">
        <v>5456</v>
      </c>
      <c r="B56" s="16">
        <v>38356</v>
      </c>
      <c r="C56" t="s">
        <v>63</v>
      </c>
      <c r="D56" t="s">
        <v>322</v>
      </c>
      <c r="E56" t="s">
        <v>64</v>
      </c>
      <c r="F56" t="s">
        <v>314</v>
      </c>
      <c r="G56" t="s">
        <v>323</v>
      </c>
      <c r="H56" s="99" t="s">
        <v>459</v>
      </c>
      <c r="I56" t="s">
        <v>69</v>
      </c>
      <c r="J56" s="14">
        <v>37</v>
      </c>
      <c r="K56" s="14" t="s">
        <v>63</v>
      </c>
      <c r="L56" t="s">
        <v>4</v>
      </c>
      <c r="M56" s="14">
        <v>10.62</v>
      </c>
      <c r="N56" s="14">
        <v>8.8800000000000008</v>
      </c>
      <c r="P56" s="21"/>
      <c r="AH56" s="17">
        <f t="shared" si="16"/>
        <v>8.8800000000000008</v>
      </c>
      <c r="AI56" s="18">
        <f>SUMIFS(M56,D56,"*"&amp;$BB$1&amp;"*")</f>
        <v>0</v>
      </c>
      <c r="AJ56" s="18">
        <f>SUMIFS(N56,F56,"*"&amp;$BB$1&amp;"*")</f>
        <v>8.8800000000000008</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8">
        <v>5542</v>
      </c>
      <c r="B57" s="16">
        <v>38368</v>
      </c>
      <c r="C57" t="s">
        <v>63</v>
      </c>
      <c r="D57" t="s">
        <v>367</v>
      </c>
      <c r="E57" t="s">
        <v>64</v>
      </c>
      <c r="F57" t="s">
        <v>314</v>
      </c>
      <c r="G57" t="s">
        <v>368</v>
      </c>
      <c r="H57" s="48" t="s">
        <v>369</v>
      </c>
      <c r="I57" t="s">
        <v>69</v>
      </c>
      <c r="J57" s="14">
        <v>14</v>
      </c>
      <c r="K57" s="14" t="s">
        <v>63</v>
      </c>
      <c r="L57" t="s">
        <v>3</v>
      </c>
      <c r="M57" s="14">
        <v>4.92</v>
      </c>
      <c r="N57" s="14">
        <v>3.08</v>
      </c>
      <c r="P57" s="21"/>
      <c r="AH57" s="17">
        <f t="shared" si="16"/>
        <v>3.08</v>
      </c>
      <c r="AI57" s="18">
        <f>SUMIFS(M57,D57,"*"&amp;$BB$1&amp;"*")</f>
        <v>0</v>
      </c>
      <c r="AJ57" s="18">
        <f>SUMIFS(N57,F57,"*"&amp;$BB$1&amp;"*")</f>
        <v>3.08</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8">
        <v>5673</v>
      </c>
      <c r="B58" s="16">
        <v>38390</v>
      </c>
      <c r="C58" t="s">
        <v>63</v>
      </c>
      <c r="D58" t="s">
        <v>441</v>
      </c>
      <c r="E58" t="s">
        <v>64</v>
      </c>
      <c r="F58" t="s">
        <v>361</v>
      </c>
      <c r="G58" t="s">
        <v>316</v>
      </c>
      <c r="H58" s="99" t="s">
        <v>465</v>
      </c>
      <c r="I58" t="s">
        <v>83</v>
      </c>
      <c r="J58" s="14">
        <v>37</v>
      </c>
      <c r="K58" s="14" t="s">
        <v>63</v>
      </c>
      <c r="L58" t="s">
        <v>3</v>
      </c>
      <c r="M58" s="14">
        <v>11.36</v>
      </c>
      <c r="N58" s="14">
        <v>8.14</v>
      </c>
      <c r="O58" t="s">
        <v>63</v>
      </c>
      <c r="P58" s="21" t="s">
        <v>442</v>
      </c>
      <c r="Q58" t="s">
        <v>64</v>
      </c>
      <c r="R58" t="s">
        <v>314</v>
      </c>
      <c r="AH58" s="17">
        <f t="shared" si="16"/>
        <v>8.14</v>
      </c>
      <c r="AI58" s="18">
        <f>SUMIFS(M58,D58,"*"&amp;$BB$1&amp;"*")</f>
        <v>0</v>
      </c>
      <c r="AJ58" s="18">
        <f>SUMIFS(N58,F58,"*"&amp;$BB$1&amp;"*")</f>
        <v>0</v>
      </c>
      <c r="AK58" s="18">
        <f t="shared" si="0"/>
        <v>0</v>
      </c>
      <c r="AL58" s="18">
        <f t="shared" si="1"/>
        <v>0</v>
      </c>
      <c r="AM58" s="18">
        <f t="shared" si="2"/>
        <v>0</v>
      </c>
      <c r="AN58" s="18">
        <f t="shared" si="3"/>
        <v>8.14</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8">
        <v>5834</v>
      </c>
      <c r="B59" s="16">
        <v>38413</v>
      </c>
      <c r="C59" t="s">
        <v>63</v>
      </c>
      <c r="D59" t="s">
        <v>357</v>
      </c>
      <c r="E59" t="s">
        <v>64</v>
      </c>
      <c r="F59" t="s">
        <v>314</v>
      </c>
      <c r="G59" t="s">
        <v>316</v>
      </c>
      <c r="H59" s="99" t="s">
        <v>465</v>
      </c>
      <c r="I59" t="s">
        <v>69</v>
      </c>
      <c r="J59" s="14">
        <v>93</v>
      </c>
      <c r="K59" s="14" t="s">
        <v>64</v>
      </c>
      <c r="L59" t="s">
        <v>3</v>
      </c>
      <c r="M59" s="14">
        <v>20.46</v>
      </c>
      <c r="N59" s="14">
        <v>27.04</v>
      </c>
      <c r="P59" s="21"/>
      <c r="AH59" s="17">
        <f t="shared" si="16"/>
        <v>27.04</v>
      </c>
      <c r="AI59" s="18">
        <f>SUMIFS(M59,D59,"*"&amp;$BB$1&amp;"*")</f>
        <v>0</v>
      </c>
      <c r="AJ59" s="18">
        <f>SUMIFS(N59,F59,"*"&amp;$BB$1&amp;"*")</f>
        <v>27.04</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8">
        <v>5919</v>
      </c>
      <c r="B60" s="16">
        <v>38438</v>
      </c>
      <c r="C60" t="s">
        <v>63</v>
      </c>
      <c r="D60" t="s">
        <v>314</v>
      </c>
      <c r="E60" t="s">
        <v>64</v>
      </c>
      <c r="F60" t="s">
        <v>322</v>
      </c>
      <c r="G60" t="s">
        <v>323</v>
      </c>
      <c r="H60" s="100" t="s">
        <v>460</v>
      </c>
      <c r="I60" t="s">
        <v>69</v>
      </c>
      <c r="J60" s="14">
        <v>15</v>
      </c>
      <c r="K60" s="14" t="s">
        <v>64</v>
      </c>
      <c r="L60" t="s">
        <v>4</v>
      </c>
      <c r="M60" s="14">
        <v>3.6</v>
      </c>
      <c r="N60" s="14">
        <v>4.9000000000000004</v>
      </c>
      <c r="P60" s="21"/>
      <c r="AH60" s="17">
        <f t="shared" si="16"/>
        <v>3.6</v>
      </c>
      <c r="AI60" s="18">
        <f>SUMIFS(M60,D60,"*"&amp;$BB$1&amp;"*")</f>
        <v>3.6</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8">
        <v>5920</v>
      </c>
      <c r="B61" s="16">
        <v>38438</v>
      </c>
      <c r="C61" t="s">
        <v>63</v>
      </c>
      <c r="D61" t="s">
        <v>322</v>
      </c>
      <c r="E61" t="s">
        <v>64</v>
      </c>
      <c r="F61" t="s">
        <v>314</v>
      </c>
      <c r="G61" t="s">
        <v>323</v>
      </c>
      <c r="H61" s="100" t="s">
        <v>460</v>
      </c>
      <c r="I61" t="s">
        <v>69</v>
      </c>
      <c r="J61" s="14">
        <v>15</v>
      </c>
      <c r="K61" s="14" t="s">
        <v>64</v>
      </c>
      <c r="L61" t="s">
        <v>4</v>
      </c>
      <c r="M61" s="14">
        <v>3.6</v>
      </c>
      <c r="N61" s="14">
        <v>4.9000000000000004</v>
      </c>
      <c r="P61" s="21"/>
      <c r="AH61" s="17">
        <f t="shared" si="16"/>
        <v>4.9000000000000004</v>
      </c>
      <c r="AI61" s="18">
        <f>SUMIFS(M61,D61,"*"&amp;$BB$1&amp;"*")</f>
        <v>0</v>
      </c>
      <c r="AJ61" s="18">
        <f>SUMIFS(N61,F61,"*"&amp;$BB$1&amp;"*")</f>
        <v>4.9000000000000004</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8">
        <v>5921</v>
      </c>
      <c r="B62" s="16">
        <v>38438</v>
      </c>
      <c r="C62" t="s">
        <v>63</v>
      </c>
      <c r="D62" t="s">
        <v>340</v>
      </c>
      <c r="E62" t="s">
        <v>64</v>
      </c>
      <c r="F62" t="s">
        <v>314</v>
      </c>
      <c r="G62" t="s">
        <v>323</v>
      </c>
      <c r="H62" s="99" t="s">
        <v>484</v>
      </c>
      <c r="I62" t="s">
        <v>69</v>
      </c>
      <c r="J62" s="14">
        <v>30</v>
      </c>
      <c r="K62" s="14" t="s">
        <v>63</v>
      </c>
      <c r="L62" t="s">
        <v>3</v>
      </c>
      <c r="M62" s="14">
        <v>9.4</v>
      </c>
      <c r="N62" s="14">
        <v>6.6</v>
      </c>
      <c r="P62" s="21"/>
      <c r="AH62" s="17">
        <f t="shared" si="16"/>
        <v>6.6</v>
      </c>
      <c r="AI62" s="18">
        <f>SUMIFS(M62,D62,"*"&amp;$BB$1&amp;"*")</f>
        <v>0</v>
      </c>
      <c r="AJ62" s="18">
        <f>SUMIFS(N62,F62,"*"&amp;$BB$1&amp;"*")</f>
        <v>6.6</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8">
        <v>5925</v>
      </c>
      <c r="B63" s="16">
        <v>38439</v>
      </c>
      <c r="C63" t="s">
        <v>63</v>
      </c>
      <c r="D63" t="s">
        <v>367</v>
      </c>
      <c r="E63" t="s">
        <v>64</v>
      </c>
      <c r="F63" t="s">
        <v>314</v>
      </c>
      <c r="G63" t="s">
        <v>368</v>
      </c>
      <c r="H63" s="48" t="s">
        <v>374</v>
      </c>
      <c r="I63" t="s">
        <v>69</v>
      </c>
      <c r="J63" s="14">
        <v>30</v>
      </c>
      <c r="K63" s="14" t="s">
        <v>64</v>
      </c>
      <c r="L63" t="s">
        <v>4</v>
      </c>
      <c r="M63" s="14">
        <v>7.2</v>
      </c>
      <c r="N63" s="14">
        <v>8.8000000000000007</v>
      </c>
      <c r="P63" s="21"/>
      <c r="AH63" s="17">
        <f t="shared" si="16"/>
        <v>8.8000000000000007</v>
      </c>
      <c r="AI63" s="18">
        <f>SUMIFS(M63,D63,"*"&amp;$BB$1&amp;"*")</f>
        <v>0</v>
      </c>
      <c r="AJ63" s="18">
        <f>SUMIFS(N63,F63,"*"&amp;$BB$1&amp;"*")</f>
        <v>8.8000000000000007</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8">
        <v>5927</v>
      </c>
      <c r="B64" s="16">
        <v>38439</v>
      </c>
      <c r="C64" t="s">
        <v>63</v>
      </c>
      <c r="D64" t="s">
        <v>370</v>
      </c>
      <c r="E64" t="s">
        <v>64</v>
      </c>
      <c r="F64" t="s">
        <v>314</v>
      </c>
      <c r="G64" t="s">
        <v>368</v>
      </c>
      <c r="H64" s="48" t="s">
        <v>371</v>
      </c>
      <c r="I64" t="s">
        <v>69</v>
      </c>
      <c r="J64" s="14">
        <v>16</v>
      </c>
      <c r="K64" s="14" t="s">
        <v>331</v>
      </c>
      <c r="L64" t="s">
        <v>5</v>
      </c>
      <c r="M64" s="14">
        <v>4</v>
      </c>
      <c r="N64" s="14">
        <v>4</v>
      </c>
      <c r="P64" s="21"/>
      <c r="AH64" s="17">
        <f t="shared" si="16"/>
        <v>4</v>
      </c>
      <c r="AI64" s="18">
        <f>SUMIFS(M64,D64,"*"&amp;$BB$1&amp;"*")</f>
        <v>0</v>
      </c>
      <c r="AJ64" s="18">
        <f>SUMIFS(N64,F64,"*"&amp;$BB$1&amp;"*")</f>
        <v>4</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8">
        <v>5928</v>
      </c>
      <c r="B65" s="16">
        <v>38439</v>
      </c>
      <c r="C65" t="s">
        <v>63</v>
      </c>
      <c r="D65" t="s">
        <v>370</v>
      </c>
      <c r="E65" t="s">
        <v>64</v>
      </c>
      <c r="F65" t="s">
        <v>314</v>
      </c>
      <c r="G65" t="s">
        <v>368</v>
      </c>
      <c r="H65" s="48" t="s">
        <v>372</v>
      </c>
      <c r="I65" t="s">
        <v>69</v>
      </c>
      <c r="J65" s="14">
        <v>22</v>
      </c>
      <c r="K65" s="14" t="s">
        <v>63</v>
      </c>
      <c r="L65" t="s">
        <v>3</v>
      </c>
      <c r="M65" s="14">
        <v>7.16</v>
      </c>
      <c r="N65" s="14">
        <v>4.84</v>
      </c>
      <c r="P65" s="21"/>
      <c r="AH65" s="17">
        <f t="shared" si="16"/>
        <v>4.84</v>
      </c>
      <c r="AI65" s="18">
        <f>SUMIFS(M65,D65,"*"&amp;$BB$1&amp;"*")</f>
        <v>0</v>
      </c>
      <c r="AJ65" s="18">
        <f>SUMIFS(N65,F65,"*"&amp;$BB$1&amp;"*")</f>
        <v>4.84</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8">
        <v>5931</v>
      </c>
      <c r="B66" s="16">
        <v>38439</v>
      </c>
      <c r="C66" t="s">
        <v>63</v>
      </c>
      <c r="D66" t="s">
        <v>375</v>
      </c>
      <c r="E66" t="s">
        <v>64</v>
      </c>
      <c r="F66" t="s">
        <v>314</v>
      </c>
      <c r="G66" t="s">
        <v>368</v>
      </c>
      <c r="H66" s="48" t="s">
        <v>376</v>
      </c>
      <c r="I66" t="s">
        <v>69</v>
      </c>
      <c r="J66" s="14">
        <v>90</v>
      </c>
      <c r="K66" s="14" t="s">
        <v>331</v>
      </c>
      <c r="L66" t="s">
        <v>5</v>
      </c>
      <c r="M66" s="14">
        <v>22.5</v>
      </c>
      <c r="N66" s="14">
        <v>22.5</v>
      </c>
      <c r="P66" s="21"/>
      <c r="AH66" s="17">
        <f t="shared" si="16"/>
        <v>22.5</v>
      </c>
      <c r="AI66" s="18">
        <f>SUMIFS(M66,D66,"*"&amp;$BB$1&amp;"*")</f>
        <v>0</v>
      </c>
      <c r="AJ66" s="18">
        <f>SUMIFS(N66,F66,"*"&amp;$BB$1&amp;"*")</f>
        <v>22.5</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8">
        <v>5932</v>
      </c>
      <c r="B67" s="16">
        <v>38439</v>
      </c>
      <c r="C67" t="s">
        <v>63</v>
      </c>
      <c r="D67" t="s">
        <v>370</v>
      </c>
      <c r="E67" t="s">
        <v>64</v>
      </c>
      <c r="F67" t="s">
        <v>314</v>
      </c>
      <c r="G67" t="s">
        <v>368</v>
      </c>
      <c r="H67" s="48" t="s">
        <v>373</v>
      </c>
      <c r="I67" t="s">
        <v>69</v>
      </c>
      <c r="J67" s="14">
        <v>40</v>
      </c>
      <c r="K67" s="14" t="s">
        <v>331</v>
      </c>
      <c r="L67" t="s">
        <v>5</v>
      </c>
      <c r="M67" s="14">
        <v>10</v>
      </c>
      <c r="N67" s="14">
        <v>10</v>
      </c>
      <c r="P67" s="21"/>
      <c r="AH67" s="17">
        <f t="shared" ref="AH67:AH130" si="37">SUM(AI67:AZ67)</f>
        <v>10</v>
      </c>
      <c r="AI67" s="18">
        <f>SUMIFS(M67,D67,"*"&amp;$BB$1&amp;"*")</f>
        <v>0</v>
      </c>
      <c r="AJ67" s="18">
        <f>SUMIFS(N67,F67,"*"&amp;$BB$1&amp;"*")</f>
        <v>10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8">
        <v>5937</v>
      </c>
      <c r="B68" s="16">
        <v>38440</v>
      </c>
      <c r="C68" t="s">
        <v>63</v>
      </c>
      <c r="D68" t="s">
        <v>367</v>
      </c>
      <c r="E68" t="s">
        <v>64</v>
      </c>
      <c r="F68" t="s">
        <v>314</v>
      </c>
      <c r="G68" t="s">
        <v>368</v>
      </c>
      <c r="H68" s="48" t="s">
        <v>372</v>
      </c>
      <c r="I68" t="s">
        <v>69</v>
      </c>
      <c r="J68" s="14">
        <v>15</v>
      </c>
      <c r="K68" s="14" t="s">
        <v>63</v>
      </c>
      <c r="L68" t="s">
        <v>3</v>
      </c>
      <c r="M68" s="14">
        <v>5.2</v>
      </c>
      <c r="N68" s="14">
        <v>3.3</v>
      </c>
      <c r="P68" s="21"/>
      <c r="AH68" s="17">
        <f t="shared" si="37"/>
        <v>3.3</v>
      </c>
      <c r="AI68" s="18">
        <f>SUMIFS(M68,D68,"*"&amp;$BB$1&amp;"*")</f>
        <v>0</v>
      </c>
      <c r="AJ68" s="18">
        <f>SUMIFS(N68,F68,"*"&amp;$BB$1&amp;"*")</f>
        <v>3.3</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8">
        <v>6410</v>
      </c>
      <c r="B69" s="16">
        <v>38543</v>
      </c>
      <c r="C69" t="s">
        <v>63</v>
      </c>
      <c r="D69" t="s">
        <v>377</v>
      </c>
      <c r="E69" t="s">
        <v>64</v>
      </c>
      <c r="F69" t="s">
        <v>314</v>
      </c>
      <c r="G69" t="s">
        <v>368</v>
      </c>
      <c r="H69" s="99" t="s">
        <v>467</v>
      </c>
      <c r="I69" t="s">
        <v>69</v>
      </c>
      <c r="J69" s="14">
        <v>19</v>
      </c>
      <c r="K69" s="14" t="s">
        <v>63</v>
      </c>
      <c r="L69" t="s">
        <v>3</v>
      </c>
      <c r="M69" s="14">
        <v>6.32</v>
      </c>
      <c r="N69" s="14">
        <v>4.18</v>
      </c>
      <c r="P69" s="21"/>
      <c r="AH69" s="17">
        <f t="shared" si="37"/>
        <v>4.18</v>
      </c>
      <c r="AI69" s="18">
        <f>SUMIFS(M69,D69,"*"&amp;$BB$1&amp;"*")</f>
        <v>0</v>
      </c>
      <c r="AJ69" s="18">
        <f>SUMIFS(N69,F69,"*"&amp;$BB$1&amp;"*")</f>
        <v>4.18</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8">
        <v>6509</v>
      </c>
      <c r="B70" s="16">
        <v>38558</v>
      </c>
      <c r="C70" t="s">
        <v>63</v>
      </c>
      <c r="D70" t="s">
        <v>370</v>
      </c>
      <c r="E70" t="s">
        <v>64</v>
      </c>
      <c r="F70" t="s">
        <v>314</v>
      </c>
      <c r="G70" t="s">
        <v>368</v>
      </c>
      <c r="H70" s="48" t="s">
        <v>378</v>
      </c>
      <c r="I70" t="s">
        <v>69</v>
      </c>
      <c r="J70" s="14">
        <v>82</v>
      </c>
      <c r="K70" s="14" t="s">
        <v>63</v>
      </c>
      <c r="L70" t="s">
        <v>3</v>
      </c>
      <c r="M70" s="14">
        <v>23.96</v>
      </c>
      <c r="N70" s="14">
        <v>18.04</v>
      </c>
      <c r="P70" s="21"/>
      <c r="AH70" s="17">
        <f t="shared" si="37"/>
        <v>18.04</v>
      </c>
      <c r="AI70" s="18">
        <f>SUMIFS(M70,D70,"*"&amp;$BB$1&amp;"*")</f>
        <v>0</v>
      </c>
      <c r="AJ70" s="18">
        <f>SUMIFS(N70,F70,"*"&amp;$BB$1&amp;"*")</f>
        <v>18.04</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8">
        <v>6817</v>
      </c>
      <c r="B71" s="16">
        <v>38616</v>
      </c>
      <c r="C71" t="s">
        <v>63</v>
      </c>
      <c r="D71" t="s">
        <v>340</v>
      </c>
      <c r="E71" t="s">
        <v>64</v>
      </c>
      <c r="F71" t="s">
        <v>314</v>
      </c>
      <c r="G71" t="s">
        <v>323</v>
      </c>
      <c r="H71" s="100" t="s">
        <v>467</v>
      </c>
      <c r="I71" t="s">
        <v>69</v>
      </c>
      <c r="J71" s="14">
        <v>15</v>
      </c>
      <c r="K71" s="14" t="s">
        <v>63</v>
      </c>
      <c r="L71" t="s">
        <v>3</v>
      </c>
      <c r="M71" s="14">
        <v>5.2</v>
      </c>
      <c r="N71" s="14">
        <v>3.3</v>
      </c>
      <c r="P71" s="21"/>
      <c r="AH71" s="17">
        <f t="shared" si="37"/>
        <v>3.3</v>
      </c>
      <c r="AI71" s="18">
        <f>SUMIFS(M71,D71,"*"&amp;$BB$1&amp;"*")</f>
        <v>0</v>
      </c>
      <c r="AJ71" s="18">
        <f>SUMIFS(N71,F71,"*"&amp;$BB$1&amp;"*")</f>
        <v>3.3</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8">
        <v>7271</v>
      </c>
      <c r="B72" s="16">
        <v>38738</v>
      </c>
      <c r="C72" t="s">
        <v>63</v>
      </c>
      <c r="D72" t="s">
        <v>357</v>
      </c>
      <c r="E72" t="s">
        <v>64</v>
      </c>
      <c r="F72" t="s">
        <v>314</v>
      </c>
      <c r="G72" t="s">
        <v>318</v>
      </c>
      <c r="H72" s="99" t="s">
        <v>469</v>
      </c>
      <c r="I72" t="s">
        <v>69</v>
      </c>
      <c r="J72" s="14">
        <v>24</v>
      </c>
      <c r="K72" s="14" t="s">
        <v>63</v>
      </c>
      <c r="L72" t="s">
        <v>3</v>
      </c>
      <c r="M72" s="14">
        <v>7.72</v>
      </c>
      <c r="N72" s="14">
        <v>5.28</v>
      </c>
      <c r="P72" s="21"/>
      <c r="AH72" s="17">
        <f t="shared" si="37"/>
        <v>5.28</v>
      </c>
      <c r="AI72" s="18">
        <f>SUMIFS(M72,D72,"*"&amp;$BB$1&amp;"*")</f>
        <v>0</v>
      </c>
      <c r="AJ72" s="18">
        <f>SUMIFS(N72,F72,"*"&amp;$BB$1&amp;"*")</f>
        <v>5.28</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8">
        <v>7273</v>
      </c>
      <c r="B73" s="16">
        <v>38738</v>
      </c>
      <c r="C73" t="s">
        <v>63</v>
      </c>
      <c r="D73" t="s">
        <v>379</v>
      </c>
      <c r="E73" t="s">
        <v>64</v>
      </c>
      <c r="F73" t="s">
        <v>314</v>
      </c>
      <c r="G73" t="s">
        <v>336</v>
      </c>
      <c r="H73" s="99" t="s">
        <v>467</v>
      </c>
      <c r="I73" t="s">
        <v>69</v>
      </c>
      <c r="J73" s="14">
        <v>65</v>
      </c>
      <c r="K73" s="14" t="s">
        <v>63</v>
      </c>
      <c r="L73" t="s">
        <v>3</v>
      </c>
      <c r="M73" s="14">
        <v>19.2</v>
      </c>
      <c r="N73" s="14">
        <v>14.3</v>
      </c>
      <c r="P73" s="21"/>
      <c r="AH73" s="17">
        <f t="shared" si="37"/>
        <v>14.3</v>
      </c>
      <c r="AI73" s="18">
        <f>SUMIFS(M73,D73,"*"&amp;$BB$1&amp;"*")</f>
        <v>0</v>
      </c>
      <c r="AJ73" s="18">
        <f>SUMIFS(N73,F73,"*"&amp;$BB$1&amp;"*")</f>
        <v>14.3</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8">
        <v>7274</v>
      </c>
      <c r="B74" s="16">
        <v>38738</v>
      </c>
      <c r="C74" t="s">
        <v>63</v>
      </c>
      <c r="D74" t="s">
        <v>364</v>
      </c>
      <c r="E74" t="s">
        <v>64</v>
      </c>
      <c r="F74" t="s">
        <v>314</v>
      </c>
      <c r="G74" t="s">
        <v>316</v>
      </c>
      <c r="H74" s="99" t="s">
        <v>467</v>
      </c>
      <c r="I74" t="s">
        <v>69</v>
      </c>
      <c r="J74" s="14">
        <v>136</v>
      </c>
      <c r="K74" s="14" t="s">
        <v>63</v>
      </c>
      <c r="L74" t="s">
        <v>3</v>
      </c>
      <c r="M74" s="14">
        <v>39.08</v>
      </c>
      <c r="N74" s="14">
        <v>29.92</v>
      </c>
      <c r="P74" s="21"/>
      <c r="AH74" s="17">
        <f t="shared" si="37"/>
        <v>29.92</v>
      </c>
      <c r="AI74" s="18">
        <f>SUMIFS(M74,D74,"*"&amp;$BB$1&amp;"*")</f>
        <v>0</v>
      </c>
      <c r="AJ74" s="18">
        <f>SUMIFS(N74,F74,"*"&amp;$BB$1&amp;"*")</f>
        <v>29.92</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8">
        <v>7730</v>
      </c>
      <c r="B75" s="16">
        <v>38837</v>
      </c>
      <c r="C75" t="s">
        <v>63</v>
      </c>
      <c r="D75" t="s">
        <v>314</v>
      </c>
      <c r="E75" t="s">
        <v>64</v>
      </c>
      <c r="F75" t="s">
        <v>324</v>
      </c>
      <c r="G75" t="s">
        <v>318</v>
      </c>
      <c r="H75" s="99" t="s">
        <v>456</v>
      </c>
      <c r="I75" t="s">
        <v>68</v>
      </c>
      <c r="J75" s="14">
        <v>24</v>
      </c>
      <c r="K75" s="14" t="s">
        <v>64</v>
      </c>
      <c r="L75" t="s">
        <v>3</v>
      </c>
      <c r="M75" s="14">
        <v>2.64</v>
      </c>
      <c r="N75" s="14">
        <v>3.86</v>
      </c>
      <c r="P75" s="21"/>
      <c r="AH75" s="17">
        <f t="shared" si="37"/>
        <v>2.64</v>
      </c>
      <c r="AI75" s="18">
        <f>SUMIFS(M75,D75,"*"&amp;$BB$1&amp;"*")</f>
        <v>2.64</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8">
        <v>7731</v>
      </c>
      <c r="B76" s="16">
        <v>38837</v>
      </c>
      <c r="C76" t="s">
        <v>63</v>
      </c>
      <c r="D76" t="s">
        <v>324</v>
      </c>
      <c r="E76" t="s">
        <v>64</v>
      </c>
      <c r="F76" t="s">
        <v>314</v>
      </c>
      <c r="G76" t="s">
        <v>318</v>
      </c>
      <c r="H76" s="99" t="s">
        <v>456</v>
      </c>
      <c r="I76" t="s">
        <v>68</v>
      </c>
      <c r="J76" s="14">
        <v>24</v>
      </c>
      <c r="K76" s="14" t="s">
        <v>64</v>
      </c>
      <c r="L76" t="s">
        <v>3</v>
      </c>
      <c r="M76" s="14">
        <v>2.64</v>
      </c>
      <c r="N76" s="14">
        <v>3.86</v>
      </c>
      <c r="P76" s="21"/>
      <c r="AH76" s="17">
        <f t="shared" si="37"/>
        <v>3.86</v>
      </c>
      <c r="AI76" s="18">
        <f>SUMIFS(M76,D76,"*"&amp;$BB$1&amp;"*")</f>
        <v>0</v>
      </c>
      <c r="AJ76" s="18">
        <f>SUMIFS(N76,F76,"*"&amp;$BB$1&amp;"*")</f>
        <v>3.86</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8">
        <v>8059</v>
      </c>
      <c r="B77" s="16">
        <v>38915</v>
      </c>
      <c r="C77" t="s">
        <v>63</v>
      </c>
      <c r="D77" t="s">
        <v>379</v>
      </c>
      <c r="E77" t="s">
        <v>64</v>
      </c>
      <c r="F77" t="s">
        <v>314</v>
      </c>
      <c r="G77" t="s">
        <v>368</v>
      </c>
      <c r="H77" s="48" t="s">
        <v>380</v>
      </c>
      <c r="I77" t="s">
        <v>69</v>
      </c>
      <c r="J77" s="14">
        <v>21</v>
      </c>
      <c r="K77" s="14" t="s">
        <v>63</v>
      </c>
      <c r="L77" t="s">
        <v>4</v>
      </c>
      <c r="M77" s="14">
        <v>6.46</v>
      </c>
      <c r="N77" s="14">
        <v>5.04</v>
      </c>
      <c r="P77" s="21"/>
      <c r="AH77" s="17">
        <f t="shared" si="37"/>
        <v>5.04</v>
      </c>
      <c r="AI77" s="18">
        <f>SUMIFS(M77,D77,"*"&amp;$BB$1&amp;"*")</f>
        <v>0</v>
      </c>
      <c r="AJ77" s="18">
        <f>SUMIFS(N77,F77,"*"&amp;$BB$1&amp;"*")</f>
        <v>5.04</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8">
        <v>8396</v>
      </c>
      <c r="B78" s="16">
        <v>39004</v>
      </c>
      <c r="C78" t="s">
        <v>63</v>
      </c>
      <c r="D78" t="s">
        <v>381</v>
      </c>
      <c r="E78" t="s">
        <v>64</v>
      </c>
      <c r="F78" t="s">
        <v>314</v>
      </c>
      <c r="G78" t="s">
        <v>336</v>
      </c>
      <c r="H78" s="99" t="s">
        <v>485</v>
      </c>
      <c r="I78" t="s">
        <v>69</v>
      </c>
      <c r="J78" s="14">
        <v>27</v>
      </c>
      <c r="K78" s="14" t="s">
        <v>64</v>
      </c>
      <c r="L78" t="s">
        <v>4</v>
      </c>
      <c r="M78" s="14">
        <v>6.48</v>
      </c>
      <c r="N78" s="14">
        <v>8.02</v>
      </c>
      <c r="P78" s="21"/>
      <c r="AH78" s="17">
        <f t="shared" si="37"/>
        <v>8.02</v>
      </c>
      <c r="AI78" s="18">
        <f>SUMIFS(M78,D78,"*"&amp;$BB$1&amp;"*")</f>
        <v>0</v>
      </c>
      <c r="AJ78" s="18">
        <f>SUMIFS(N78,F78,"*"&amp;$BB$1&amp;"*")</f>
        <v>8.02</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8">
        <v>8622</v>
      </c>
      <c r="B79" s="16">
        <v>39046</v>
      </c>
      <c r="C79" t="s">
        <v>63</v>
      </c>
      <c r="D79" t="s">
        <v>379</v>
      </c>
      <c r="E79" t="s">
        <v>64</v>
      </c>
      <c r="F79" t="s">
        <v>314</v>
      </c>
      <c r="G79" t="s">
        <v>368</v>
      </c>
      <c r="H79" s="48" t="s">
        <v>382</v>
      </c>
      <c r="I79" t="s">
        <v>69</v>
      </c>
      <c r="J79" s="14">
        <v>42</v>
      </c>
      <c r="K79" s="14" t="s">
        <v>331</v>
      </c>
      <c r="L79" t="s">
        <v>5</v>
      </c>
      <c r="M79" s="14">
        <v>10.5</v>
      </c>
      <c r="N79" s="14">
        <v>10.5</v>
      </c>
      <c r="P79" s="21"/>
      <c r="AH79" s="17">
        <f t="shared" si="37"/>
        <v>10.5</v>
      </c>
      <c r="AI79" s="18">
        <f>SUMIFS(M79,D79,"*"&amp;$BB$1&amp;"*")</f>
        <v>0</v>
      </c>
      <c r="AJ79" s="18">
        <f>SUMIFS(N79,F79,"*"&amp;$BB$1&amp;"*")</f>
        <v>10.5</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8">
        <v>8861</v>
      </c>
      <c r="B80" s="16">
        <v>39109</v>
      </c>
      <c r="C80" t="s">
        <v>63</v>
      </c>
      <c r="D80" s="61" t="s">
        <v>486</v>
      </c>
      <c r="E80" t="s">
        <v>64</v>
      </c>
      <c r="F80" t="s">
        <v>314</v>
      </c>
      <c r="G80" t="s">
        <v>326</v>
      </c>
      <c r="H80" s="99" t="s">
        <v>487</v>
      </c>
      <c r="I80" t="s">
        <v>69</v>
      </c>
      <c r="J80" s="14">
        <v>15</v>
      </c>
      <c r="K80" s="14" t="s">
        <v>331</v>
      </c>
      <c r="L80" t="s">
        <v>5</v>
      </c>
      <c r="M80" s="14">
        <v>3.75</v>
      </c>
      <c r="N80" s="14">
        <v>3.75</v>
      </c>
      <c r="P80" s="21"/>
      <c r="AH80" s="17">
        <f t="shared" si="37"/>
        <v>3.75</v>
      </c>
      <c r="AI80" s="18">
        <f>SUMIFS(M80,D80,"*"&amp;$BB$1&amp;"*")</f>
        <v>0</v>
      </c>
      <c r="AJ80" s="18">
        <f>SUMIFS(N80,F80,"*"&amp;$BB$1&amp;"*")</f>
        <v>3.75</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8">
        <v>8864</v>
      </c>
      <c r="B81" s="16">
        <v>39109</v>
      </c>
      <c r="C81" t="s">
        <v>63</v>
      </c>
      <c r="D81" t="s">
        <v>383</v>
      </c>
      <c r="E81" t="s">
        <v>64</v>
      </c>
      <c r="F81" t="s">
        <v>314</v>
      </c>
      <c r="G81" t="s">
        <v>323</v>
      </c>
      <c r="H81" s="99" t="s">
        <v>488</v>
      </c>
      <c r="I81" t="s">
        <v>69</v>
      </c>
      <c r="J81" s="14">
        <v>87</v>
      </c>
      <c r="K81" s="14" t="s">
        <v>63</v>
      </c>
      <c r="L81" t="s">
        <v>3</v>
      </c>
      <c r="M81" s="14">
        <v>25.36</v>
      </c>
      <c r="N81" s="14">
        <v>19.14</v>
      </c>
      <c r="P81" s="21"/>
      <c r="AH81" s="17">
        <f t="shared" si="37"/>
        <v>19.14</v>
      </c>
      <c r="AI81" s="18">
        <f>SUMIFS(M81,D81,"*"&amp;$BB$1&amp;"*")</f>
        <v>0</v>
      </c>
      <c r="AJ81" s="18">
        <f>SUMIFS(N81,F81,"*"&amp;$BB$1&amp;"*")</f>
        <v>19.14</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8">
        <v>9044</v>
      </c>
      <c r="B82" s="16">
        <v>39144</v>
      </c>
      <c r="C82" t="s">
        <v>63</v>
      </c>
      <c r="D82" t="s">
        <v>314</v>
      </c>
      <c r="E82" t="s">
        <v>64</v>
      </c>
      <c r="F82" t="s">
        <v>325</v>
      </c>
      <c r="G82" t="s">
        <v>326</v>
      </c>
      <c r="H82" s="99" t="s">
        <v>461</v>
      </c>
      <c r="I82" t="s">
        <v>68</v>
      </c>
      <c r="J82" s="14">
        <v>21</v>
      </c>
      <c r="K82" s="14" t="s">
        <v>64</v>
      </c>
      <c r="L82" t="s">
        <v>3</v>
      </c>
      <c r="M82" s="14">
        <v>2.31</v>
      </c>
      <c r="N82" s="14">
        <v>3.44</v>
      </c>
      <c r="P82" s="21"/>
      <c r="AH82" s="17">
        <f t="shared" si="37"/>
        <v>2.31</v>
      </c>
      <c r="AI82" s="18">
        <f>SUMIFS(M82,D82,"*"&amp;$BB$1&amp;"*")</f>
        <v>2.31</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8">
        <v>9486</v>
      </c>
      <c r="B83" s="16">
        <v>39256</v>
      </c>
      <c r="C83" t="s">
        <v>63</v>
      </c>
      <c r="D83" t="s">
        <v>384</v>
      </c>
      <c r="E83" t="s">
        <v>64</v>
      </c>
      <c r="F83" t="s">
        <v>314</v>
      </c>
      <c r="G83" t="s">
        <v>326</v>
      </c>
      <c r="H83" s="100" t="s">
        <v>489</v>
      </c>
      <c r="I83" t="s">
        <v>69</v>
      </c>
      <c r="J83" s="14">
        <v>16</v>
      </c>
      <c r="K83" s="14" t="s">
        <v>63</v>
      </c>
      <c r="L83" t="s">
        <v>4</v>
      </c>
      <c r="M83" s="14">
        <v>5.16</v>
      </c>
      <c r="N83" s="14">
        <v>3.84</v>
      </c>
      <c r="P83" s="21"/>
      <c r="AH83" s="17">
        <f t="shared" si="37"/>
        <v>3.84</v>
      </c>
      <c r="AI83" s="18">
        <f>SUMIFS(M83,D83,"*"&amp;$BB$1&amp;"*")</f>
        <v>0</v>
      </c>
      <c r="AJ83" s="18">
        <f>SUMIFS(N83,F83,"*"&amp;$BB$1&amp;"*")</f>
        <v>3.84</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8">
        <v>9498</v>
      </c>
      <c r="B84" s="16">
        <v>39257</v>
      </c>
      <c r="C84" t="s">
        <v>63</v>
      </c>
      <c r="D84" t="s">
        <v>379</v>
      </c>
      <c r="E84" t="s">
        <v>64</v>
      </c>
      <c r="F84" t="s">
        <v>314</v>
      </c>
      <c r="G84" t="s">
        <v>368</v>
      </c>
      <c r="H84" s="48" t="s">
        <v>385</v>
      </c>
      <c r="I84" t="s">
        <v>69</v>
      </c>
      <c r="J84" s="14">
        <v>25</v>
      </c>
      <c r="K84" s="14" t="s">
        <v>64</v>
      </c>
      <c r="L84" t="s">
        <v>4</v>
      </c>
      <c r="M84" s="14">
        <v>6</v>
      </c>
      <c r="N84" s="14">
        <v>7.5</v>
      </c>
      <c r="P84" s="21"/>
      <c r="AH84" s="17">
        <f t="shared" si="37"/>
        <v>7.5</v>
      </c>
      <c r="AI84" s="18">
        <f>SUMIFS(M84,D84,"*"&amp;$BB$1&amp;"*")</f>
        <v>0</v>
      </c>
      <c r="AJ84" s="18">
        <f>SUMIFS(N84,F84,"*"&amp;$BB$1&amp;"*")</f>
        <v>7.5</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8">
        <v>9783</v>
      </c>
      <c r="B85" s="16">
        <v>39319</v>
      </c>
      <c r="C85" t="s">
        <v>63</v>
      </c>
      <c r="D85" t="s">
        <v>386</v>
      </c>
      <c r="E85" t="s">
        <v>64</v>
      </c>
      <c r="F85" t="s">
        <v>314</v>
      </c>
      <c r="G85" t="s">
        <v>316</v>
      </c>
      <c r="H85" s="99" t="s">
        <v>467</v>
      </c>
      <c r="I85" t="s">
        <v>69</v>
      </c>
      <c r="J85" s="14">
        <v>15</v>
      </c>
      <c r="K85" s="14" t="s">
        <v>331</v>
      </c>
      <c r="L85" t="s">
        <v>5</v>
      </c>
      <c r="M85" s="14">
        <v>3.75</v>
      </c>
      <c r="N85" s="14">
        <v>3.75</v>
      </c>
      <c r="P85" s="21"/>
      <c r="AH85" s="17">
        <f t="shared" si="37"/>
        <v>3.75</v>
      </c>
      <c r="AI85" s="18">
        <f>SUMIFS(M85,D85,"*"&amp;$BB$1&amp;"*")</f>
        <v>0</v>
      </c>
      <c r="AJ85" s="18">
        <f>SUMIFS(N85,F85,"*"&amp;$BB$1&amp;"*")</f>
        <v>3.75</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8">
        <v>10247</v>
      </c>
      <c r="B86" s="16">
        <v>39437</v>
      </c>
      <c r="C86" t="s">
        <v>63</v>
      </c>
      <c r="D86" t="s">
        <v>387</v>
      </c>
      <c r="E86" t="s">
        <v>64</v>
      </c>
      <c r="F86" t="s">
        <v>314</v>
      </c>
      <c r="G86" t="s">
        <v>388</v>
      </c>
      <c r="H86" s="99" t="s">
        <v>490</v>
      </c>
      <c r="I86" t="s">
        <v>69</v>
      </c>
      <c r="J86" s="14">
        <v>20</v>
      </c>
      <c r="K86" s="14" t="s">
        <v>63</v>
      </c>
      <c r="L86" t="s">
        <v>4</v>
      </c>
      <c r="M86" s="14">
        <v>6.2</v>
      </c>
      <c r="N86" s="14">
        <v>4.8</v>
      </c>
      <c r="P86" s="21"/>
      <c r="AH86" s="17">
        <f t="shared" si="37"/>
        <v>4.8</v>
      </c>
      <c r="AI86" s="18">
        <f>SUMIFS(M86,D86,"*"&amp;$BB$1&amp;"*")</f>
        <v>0</v>
      </c>
      <c r="AJ86" s="18">
        <f>SUMIFS(N86,F86,"*"&amp;$BB$1&amp;"*")</f>
        <v>4.8</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8">
        <v>10278</v>
      </c>
      <c r="B87" s="16">
        <v>39445</v>
      </c>
      <c r="C87" t="s">
        <v>63</v>
      </c>
      <c r="D87" t="s">
        <v>386</v>
      </c>
      <c r="E87" t="s">
        <v>64</v>
      </c>
      <c r="F87" t="s">
        <v>314</v>
      </c>
      <c r="G87" t="s">
        <v>316</v>
      </c>
      <c r="H87" s="99" t="s">
        <v>467</v>
      </c>
      <c r="I87" t="s">
        <v>69</v>
      </c>
      <c r="J87" s="14">
        <v>23</v>
      </c>
      <c r="K87" s="14" t="s">
        <v>331</v>
      </c>
      <c r="L87" t="s">
        <v>5</v>
      </c>
      <c r="M87" s="14">
        <v>5.75</v>
      </c>
      <c r="N87" s="14">
        <v>5.75</v>
      </c>
      <c r="P87" s="21"/>
      <c r="AH87" s="17">
        <f t="shared" si="37"/>
        <v>5.75</v>
      </c>
      <c r="AI87" s="18">
        <f>SUMIFS(M87,D87,"*"&amp;$BB$1&amp;"*")</f>
        <v>0</v>
      </c>
      <c r="AJ87" s="18">
        <f>SUMIFS(N87,F87,"*"&amp;$BB$1&amp;"*")</f>
        <v>5.75</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8">
        <v>10281</v>
      </c>
      <c r="B88" s="16">
        <v>39445</v>
      </c>
      <c r="C88" t="s">
        <v>63</v>
      </c>
      <c r="D88" t="s">
        <v>389</v>
      </c>
      <c r="E88" t="s">
        <v>64</v>
      </c>
      <c r="F88" t="s">
        <v>314</v>
      </c>
      <c r="G88" t="s">
        <v>323</v>
      </c>
      <c r="H88" s="100" t="s">
        <v>467</v>
      </c>
      <c r="I88" t="s">
        <v>83</v>
      </c>
      <c r="J88" s="14">
        <v>42</v>
      </c>
      <c r="K88" s="14" t="s">
        <v>63</v>
      </c>
      <c r="L88" t="s">
        <v>4</v>
      </c>
      <c r="M88" s="14">
        <v>11.92</v>
      </c>
      <c r="N88" s="14">
        <v>10.08</v>
      </c>
      <c r="O88" t="s">
        <v>63</v>
      </c>
      <c r="P88" s="21" t="s">
        <v>390</v>
      </c>
      <c r="Q88" t="s">
        <v>64</v>
      </c>
      <c r="R88" t="s">
        <v>391</v>
      </c>
      <c r="S88" t="s">
        <v>63</v>
      </c>
      <c r="T88" t="s">
        <v>381</v>
      </c>
      <c r="U88" t="s">
        <v>64</v>
      </c>
      <c r="V88" t="s">
        <v>392</v>
      </c>
      <c r="W88" t="s">
        <v>63</v>
      </c>
      <c r="X88" t="s">
        <v>393</v>
      </c>
      <c r="Y88" t="s">
        <v>331</v>
      </c>
      <c r="AA88" t="s">
        <v>331</v>
      </c>
      <c r="AC88" t="s">
        <v>331</v>
      </c>
      <c r="AH88" s="17">
        <f t="shared" si="37"/>
        <v>10.08</v>
      </c>
      <c r="AI88" s="18">
        <f>SUMIFS(M88,D88,"*"&amp;$BB$1&amp;"*")</f>
        <v>0</v>
      </c>
      <c r="AJ88" s="18">
        <f>SUMIFS(N88,F88,"*"&amp;$BB$1&amp;"*")</f>
        <v>10.08</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8">
        <v>10282</v>
      </c>
      <c r="B89" s="16">
        <v>39445</v>
      </c>
      <c r="C89" t="s">
        <v>63</v>
      </c>
      <c r="D89" t="s">
        <v>379</v>
      </c>
      <c r="E89" t="s">
        <v>64</v>
      </c>
      <c r="F89" t="s">
        <v>314</v>
      </c>
      <c r="G89" t="s">
        <v>368</v>
      </c>
      <c r="H89" s="48" t="s">
        <v>394</v>
      </c>
      <c r="I89" t="s">
        <v>69</v>
      </c>
      <c r="J89" s="14">
        <v>59</v>
      </c>
      <c r="K89" s="14" t="s">
        <v>64</v>
      </c>
      <c r="L89" t="s">
        <v>3</v>
      </c>
      <c r="M89" s="14">
        <v>12.98</v>
      </c>
      <c r="N89" s="14">
        <v>17.52</v>
      </c>
      <c r="P89" s="21"/>
      <c r="AH89" s="17">
        <f t="shared" si="37"/>
        <v>17.52</v>
      </c>
      <c r="AI89" s="18">
        <f>SUMIFS(M89,D89,"*"&amp;$BB$1&amp;"*")</f>
        <v>0</v>
      </c>
      <c r="AJ89" s="18">
        <f>SUMIFS(N89,F89,"*"&amp;$BB$1&amp;"*")</f>
        <v>17.52</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8">
        <v>12632</v>
      </c>
      <c r="B90" s="16">
        <v>40011</v>
      </c>
      <c r="C90" t="s">
        <v>63</v>
      </c>
      <c r="D90" t="s">
        <v>395</v>
      </c>
      <c r="E90" t="s">
        <v>64</v>
      </c>
      <c r="F90" t="s">
        <v>314</v>
      </c>
      <c r="G90" t="s">
        <v>323</v>
      </c>
      <c r="H90" s="99" t="s">
        <v>488</v>
      </c>
      <c r="I90" t="s">
        <v>69</v>
      </c>
      <c r="J90" s="14">
        <v>53</v>
      </c>
      <c r="K90" s="14" t="s">
        <v>63</v>
      </c>
      <c r="L90" t="s">
        <v>3</v>
      </c>
      <c r="M90" s="14">
        <v>15.84</v>
      </c>
      <c r="N90" s="14">
        <v>11.66</v>
      </c>
      <c r="P90" s="21"/>
      <c r="AH90" s="17">
        <f t="shared" si="37"/>
        <v>11.66</v>
      </c>
      <c r="AI90" s="18">
        <f>SUMIFS(M90,D90,"*"&amp;$BB$1&amp;"*")</f>
        <v>0</v>
      </c>
      <c r="AJ90" s="18">
        <f>SUMIFS(N90,F90,"*"&amp;$BB$1&amp;"*")</f>
        <v>11.66</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8">
        <v>12637</v>
      </c>
      <c r="B91" s="16">
        <v>40011</v>
      </c>
      <c r="C91" t="s">
        <v>63</v>
      </c>
      <c r="D91" t="s">
        <v>395</v>
      </c>
      <c r="E91" t="s">
        <v>64</v>
      </c>
      <c r="F91" t="s">
        <v>314</v>
      </c>
      <c r="G91" t="s">
        <v>323</v>
      </c>
      <c r="H91" s="99" t="s">
        <v>491</v>
      </c>
      <c r="I91" t="s">
        <v>69</v>
      </c>
      <c r="J91" s="14">
        <v>18</v>
      </c>
      <c r="K91" s="14" t="s">
        <v>63</v>
      </c>
      <c r="L91" t="s">
        <v>3</v>
      </c>
      <c r="M91" s="14">
        <v>6.04</v>
      </c>
      <c r="N91" s="14">
        <v>3.96</v>
      </c>
      <c r="P91" s="21"/>
      <c r="AH91" s="17">
        <f t="shared" si="37"/>
        <v>3.96</v>
      </c>
      <c r="AI91" s="18">
        <f>SUMIFS(M91,D91,"*"&amp;$BB$1&amp;"*")</f>
        <v>0</v>
      </c>
      <c r="AJ91" s="18">
        <f>SUMIFS(N91,F91,"*"&amp;$BB$1&amp;"*")</f>
        <v>3.96</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8">
        <v>13376</v>
      </c>
      <c r="B92" s="16">
        <v>40208</v>
      </c>
      <c r="C92" t="s">
        <v>63</v>
      </c>
      <c r="D92" t="s">
        <v>396</v>
      </c>
      <c r="E92" t="s">
        <v>64</v>
      </c>
      <c r="F92" t="s">
        <v>314</v>
      </c>
      <c r="G92" t="s">
        <v>333</v>
      </c>
      <c r="H92" s="99" t="s">
        <v>492</v>
      </c>
      <c r="I92" t="s">
        <v>69</v>
      </c>
      <c r="J92" s="14">
        <v>17</v>
      </c>
      <c r="K92" s="14" t="s">
        <v>63</v>
      </c>
      <c r="L92" t="s">
        <v>3</v>
      </c>
      <c r="M92" s="14">
        <v>5.76</v>
      </c>
      <c r="N92" s="14">
        <v>3.74</v>
      </c>
      <c r="P92" s="21"/>
      <c r="AH92" s="17">
        <f t="shared" si="37"/>
        <v>3.74</v>
      </c>
      <c r="AI92" s="18">
        <f>SUMIFS(M92,D92,"*"&amp;$BB$1&amp;"*")</f>
        <v>0</v>
      </c>
      <c r="AJ92" s="18">
        <f>SUMIFS(N92,F92,"*"&amp;$BB$1&amp;"*")</f>
        <v>3.74</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8">
        <v>13717</v>
      </c>
      <c r="B93" s="16">
        <v>40275</v>
      </c>
      <c r="C93" t="s">
        <v>63</v>
      </c>
      <c r="D93" t="s">
        <v>397</v>
      </c>
      <c r="E93" t="s">
        <v>64</v>
      </c>
      <c r="F93" t="s">
        <v>314</v>
      </c>
      <c r="G93" t="s">
        <v>398</v>
      </c>
      <c r="H93" s="48" t="s">
        <v>399</v>
      </c>
      <c r="I93" t="s">
        <v>69</v>
      </c>
      <c r="J93" s="14">
        <v>31</v>
      </c>
      <c r="K93" s="14" t="s">
        <v>63</v>
      </c>
      <c r="L93" t="s">
        <v>3</v>
      </c>
      <c r="M93" s="14">
        <v>9.68</v>
      </c>
      <c r="N93" s="14">
        <v>6.82</v>
      </c>
      <c r="P93" s="21"/>
      <c r="AH93" s="17">
        <f t="shared" si="37"/>
        <v>6.82</v>
      </c>
      <c r="AI93" s="18">
        <f>SUMIFS(M93,D93,"*"&amp;$BB$1&amp;"*")</f>
        <v>0</v>
      </c>
      <c r="AJ93" s="18">
        <f>SUMIFS(N93,F93,"*"&amp;$BB$1&amp;"*")</f>
        <v>6.82</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8">
        <v>14427</v>
      </c>
      <c r="B94" s="16">
        <v>40490</v>
      </c>
      <c r="C94" t="s">
        <v>63</v>
      </c>
      <c r="D94" t="s">
        <v>400</v>
      </c>
      <c r="E94" t="s">
        <v>64</v>
      </c>
      <c r="F94" t="s">
        <v>314</v>
      </c>
      <c r="G94" t="s">
        <v>316</v>
      </c>
      <c r="H94" s="99" t="s">
        <v>467</v>
      </c>
      <c r="I94" t="s">
        <v>69</v>
      </c>
      <c r="J94" s="14">
        <v>88</v>
      </c>
      <c r="K94" s="14" t="s">
        <v>63</v>
      </c>
      <c r="L94" t="s">
        <v>3</v>
      </c>
      <c r="M94" s="14">
        <v>25.64</v>
      </c>
      <c r="N94" s="14">
        <v>19.36</v>
      </c>
      <c r="P94" s="21"/>
      <c r="AH94" s="17">
        <f t="shared" si="37"/>
        <v>19.36</v>
      </c>
      <c r="AI94" s="18">
        <f>SUMIFS(M94,D94,"*"&amp;$BB$1&amp;"*")</f>
        <v>0</v>
      </c>
      <c r="AJ94" s="18">
        <f>SUMIFS(N94,F94,"*"&amp;$BB$1&amp;"*")</f>
        <v>19.36</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8">
        <v>14499</v>
      </c>
      <c r="B95" s="16">
        <v>40518</v>
      </c>
      <c r="C95" t="s">
        <v>63</v>
      </c>
      <c r="D95" t="s">
        <v>401</v>
      </c>
      <c r="E95" t="s">
        <v>64</v>
      </c>
      <c r="F95" t="s">
        <v>314</v>
      </c>
      <c r="G95" t="s">
        <v>363</v>
      </c>
      <c r="H95" s="99" t="s">
        <v>493</v>
      </c>
      <c r="I95" t="s">
        <v>69</v>
      </c>
      <c r="J95" s="14">
        <v>30</v>
      </c>
      <c r="K95" s="14" t="s">
        <v>331</v>
      </c>
      <c r="L95" t="s">
        <v>5</v>
      </c>
      <c r="M95" s="14">
        <v>7.5</v>
      </c>
      <c r="N95" s="14">
        <v>7.5</v>
      </c>
      <c r="P95" s="21"/>
      <c r="AH95" s="17">
        <f t="shared" si="37"/>
        <v>7.5</v>
      </c>
      <c r="AI95" s="18">
        <f>SUMIFS(M95,D95,"*"&amp;$BB$1&amp;"*")</f>
        <v>0</v>
      </c>
      <c r="AJ95" s="18">
        <f>SUMIFS(N95,F95,"*"&amp;$BB$1&amp;"*")</f>
        <v>7.5</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8">
        <v>15521</v>
      </c>
      <c r="B96" s="16">
        <v>40786</v>
      </c>
      <c r="C96" t="s">
        <v>63</v>
      </c>
      <c r="D96" t="s">
        <v>340</v>
      </c>
      <c r="E96" t="s">
        <v>64</v>
      </c>
      <c r="F96" t="s">
        <v>314</v>
      </c>
      <c r="G96" t="s">
        <v>333</v>
      </c>
      <c r="H96" s="99" t="s">
        <v>467</v>
      </c>
      <c r="I96" t="s">
        <v>69</v>
      </c>
      <c r="J96" s="14">
        <v>14</v>
      </c>
      <c r="K96" s="14" t="s">
        <v>63</v>
      </c>
      <c r="L96" t="s">
        <v>3</v>
      </c>
      <c r="M96" s="14">
        <v>4.92</v>
      </c>
      <c r="N96" s="14">
        <v>3.08</v>
      </c>
      <c r="P96" s="21"/>
      <c r="AH96" s="17">
        <f t="shared" si="37"/>
        <v>3.08</v>
      </c>
      <c r="AI96" s="18">
        <f>SUMIFS(M96,D96,"*"&amp;$BB$1&amp;"*")</f>
        <v>0</v>
      </c>
      <c r="AJ96" s="18">
        <f>SUMIFS(N96,F96,"*"&amp;$BB$1&amp;"*")</f>
        <v>3.08</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8">
        <v>16042</v>
      </c>
      <c r="B97" s="16">
        <v>40943</v>
      </c>
      <c r="C97" t="s">
        <v>63</v>
      </c>
      <c r="D97" t="s">
        <v>401</v>
      </c>
      <c r="E97" t="s">
        <v>64</v>
      </c>
      <c r="F97" t="s">
        <v>314</v>
      </c>
      <c r="G97" t="s">
        <v>363</v>
      </c>
      <c r="H97" s="99" t="s">
        <v>494</v>
      </c>
      <c r="I97" t="s">
        <v>69</v>
      </c>
      <c r="J97" s="14">
        <v>34</v>
      </c>
      <c r="K97" s="14" t="s">
        <v>64</v>
      </c>
      <c r="L97" t="s">
        <v>3</v>
      </c>
      <c r="M97" s="14">
        <v>7.48</v>
      </c>
      <c r="N97" s="14">
        <v>10.52</v>
      </c>
      <c r="P97" s="21"/>
      <c r="AH97" s="17">
        <f t="shared" si="37"/>
        <v>10.52</v>
      </c>
      <c r="AI97" s="18">
        <f>SUMIFS(M97,D97,"*"&amp;$BB$1&amp;"*")</f>
        <v>0</v>
      </c>
      <c r="AJ97" s="18">
        <f>SUMIFS(N97,F97,"*"&amp;$BB$1&amp;"*")</f>
        <v>10.52</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8">
        <v>16174</v>
      </c>
      <c r="B98" s="16">
        <v>40988</v>
      </c>
      <c r="C98" t="s">
        <v>63</v>
      </c>
      <c r="D98" t="s">
        <v>403</v>
      </c>
      <c r="E98" t="s">
        <v>64</v>
      </c>
      <c r="F98" t="s">
        <v>314</v>
      </c>
      <c r="G98" t="s">
        <v>323</v>
      </c>
      <c r="H98" s="99" t="s">
        <v>495</v>
      </c>
      <c r="I98" t="s">
        <v>69</v>
      </c>
      <c r="J98" s="14">
        <v>25</v>
      </c>
      <c r="K98" s="14" t="s">
        <v>331</v>
      </c>
      <c r="L98" t="s">
        <v>5</v>
      </c>
      <c r="M98" s="14">
        <v>6.25</v>
      </c>
      <c r="N98" s="14">
        <v>6.25</v>
      </c>
      <c r="P98" s="21"/>
      <c r="AH98" s="17">
        <f t="shared" si="37"/>
        <v>6.25</v>
      </c>
      <c r="AI98" s="18">
        <f>SUMIFS(M98,D98,"*"&amp;$BB$1&amp;"*")</f>
        <v>0</v>
      </c>
      <c r="AJ98" s="18">
        <f>SUMIFS(N98,F98,"*"&amp;$BB$1&amp;"*")</f>
        <v>6.25</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8">
        <v>16177</v>
      </c>
      <c r="B99" s="16">
        <v>40988</v>
      </c>
      <c r="C99" t="s">
        <v>63</v>
      </c>
      <c r="D99" t="s">
        <v>370</v>
      </c>
      <c r="E99" t="s">
        <v>64</v>
      </c>
      <c r="F99" t="s">
        <v>314</v>
      </c>
      <c r="G99" t="s">
        <v>398</v>
      </c>
      <c r="H99" s="48" t="s">
        <v>402</v>
      </c>
      <c r="I99" t="s">
        <v>69</v>
      </c>
      <c r="J99" s="14">
        <v>20</v>
      </c>
      <c r="K99" s="14" t="s">
        <v>331</v>
      </c>
      <c r="L99" t="s">
        <v>5</v>
      </c>
      <c r="M99" s="14">
        <v>5</v>
      </c>
      <c r="N99" s="14">
        <v>5</v>
      </c>
      <c r="P99" s="21"/>
      <c r="AH99" s="17">
        <f t="shared" si="37"/>
        <v>5</v>
      </c>
      <c r="AI99" s="18">
        <f>SUMIFS(M99,D99,"*"&amp;$BB$1&amp;"*")</f>
        <v>0</v>
      </c>
      <c r="AJ99" s="18">
        <f>SUMIFS(N99,F99,"*"&amp;$BB$1&amp;"*")</f>
        <v>5</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8">
        <v>16179</v>
      </c>
      <c r="B100" s="16">
        <v>40988</v>
      </c>
      <c r="C100" t="s">
        <v>63</v>
      </c>
      <c r="D100" t="s">
        <v>340</v>
      </c>
      <c r="E100" t="s">
        <v>64</v>
      </c>
      <c r="F100" t="s">
        <v>314</v>
      </c>
      <c r="G100" t="s">
        <v>318</v>
      </c>
      <c r="H100" s="100" t="s">
        <v>467</v>
      </c>
      <c r="I100" t="s">
        <v>69</v>
      </c>
      <c r="J100" s="14">
        <v>20</v>
      </c>
      <c r="K100" s="14" t="s">
        <v>63</v>
      </c>
      <c r="L100" t="s">
        <v>4</v>
      </c>
      <c r="M100" s="14">
        <v>6.2</v>
      </c>
      <c r="N100" s="14">
        <v>4.8</v>
      </c>
      <c r="P100" s="21"/>
      <c r="AH100" s="17">
        <f t="shared" si="37"/>
        <v>4.8</v>
      </c>
      <c r="AI100" s="18">
        <f>SUMIFS(M100,D100,"*"&amp;$BB$1&amp;"*")</f>
        <v>0</v>
      </c>
      <c r="AJ100" s="18">
        <f>SUMIFS(N100,F100,"*"&amp;$BB$1&amp;"*")</f>
        <v>4.8</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8">
        <v>16470</v>
      </c>
      <c r="B101" s="16">
        <v>41097</v>
      </c>
      <c r="C101" t="s">
        <v>63</v>
      </c>
      <c r="D101" t="s">
        <v>340</v>
      </c>
      <c r="E101" t="s">
        <v>64</v>
      </c>
      <c r="F101" t="s">
        <v>314</v>
      </c>
      <c r="G101" t="s">
        <v>333</v>
      </c>
      <c r="H101" s="99" t="s">
        <v>467</v>
      </c>
      <c r="I101" t="s">
        <v>69</v>
      </c>
      <c r="J101" s="14">
        <v>10</v>
      </c>
      <c r="K101" s="14" t="s">
        <v>331</v>
      </c>
      <c r="L101" t="s">
        <v>5</v>
      </c>
      <c r="M101" s="14">
        <v>2.5</v>
      </c>
      <c r="N101" s="14">
        <v>2.5</v>
      </c>
      <c r="P101" s="21"/>
      <c r="AH101" s="17">
        <f t="shared" si="37"/>
        <v>2.5</v>
      </c>
      <c r="AI101" s="18">
        <f>SUMIFS(M101,D101,"*"&amp;$BB$1&amp;"*")</f>
        <v>0</v>
      </c>
      <c r="AJ101" s="18">
        <f>SUMIFS(N101,F101,"*"&amp;$BB$1&amp;"*")</f>
        <v>2.5</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8">
        <v>17962</v>
      </c>
      <c r="B102" s="16">
        <v>41661</v>
      </c>
      <c r="C102" t="s">
        <v>63</v>
      </c>
      <c r="D102" t="s">
        <v>404</v>
      </c>
      <c r="E102" t="s">
        <v>64</v>
      </c>
      <c r="F102" t="s">
        <v>314</v>
      </c>
      <c r="G102" t="s">
        <v>398</v>
      </c>
      <c r="H102" s="99" t="s">
        <v>496</v>
      </c>
      <c r="I102" t="s">
        <v>69</v>
      </c>
      <c r="J102" s="14">
        <v>46</v>
      </c>
      <c r="K102" s="14" t="s">
        <v>63</v>
      </c>
      <c r="L102" t="s">
        <v>3</v>
      </c>
      <c r="M102" s="14">
        <v>13.879999999999999</v>
      </c>
      <c r="N102" s="14">
        <v>10.120000000000001</v>
      </c>
      <c r="P102" s="21"/>
      <c r="AH102" s="17">
        <f t="shared" si="37"/>
        <v>10.120000000000001</v>
      </c>
      <c r="AI102" s="18">
        <f>SUMIFS(M102,D102,"*"&amp;$BB$1&amp;"*")</f>
        <v>0</v>
      </c>
      <c r="AJ102" s="18">
        <f>SUMIFS(N102,F102,"*"&amp;$BB$1&amp;"*")</f>
        <v>10.120000000000001</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8">
        <v>18001</v>
      </c>
      <c r="B103" s="16">
        <v>41673</v>
      </c>
      <c r="C103" t="s">
        <v>63</v>
      </c>
      <c r="D103" t="s">
        <v>405</v>
      </c>
      <c r="E103" t="s">
        <v>64</v>
      </c>
      <c r="F103" t="s">
        <v>314</v>
      </c>
      <c r="G103" t="s">
        <v>398</v>
      </c>
      <c r="H103" s="48" t="s">
        <v>497</v>
      </c>
      <c r="I103" t="s">
        <v>69</v>
      </c>
      <c r="J103" s="14">
        <v>33</v>
      </c>
      <c r="K103" s="14" t="s">
        <v>63</v>
      </c>
      <c r="L103" t="s">
        <v>3</v>
      </c>
      <c r="M103" s="14">
        <v>10.24</v>
      </c>
      <c r="N103" s="14">
        <v>7.26</v>
      </c>
      <c r="P103" s="21"/>
      <c r="AH103" s="17">
        <f t="shared" si="37"/>
        <v>7.26</v>
      </c>
      <c r="AI103" s="18">
        <f>SUMIFS(M103,D103,"*"&amp;$BB$1&amp;"*")</f>
        <v>0</v>
      </c>
      <c r="AJ103" s="18">
        <f>SUMIFS(N103,F103,"*"&amp;$BB$1&amp;"*")</f>
        <v>7.26</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8">
        <v>18136</v>
      </c>
      <c r="B104" s="16">
        <v>41743</v>
      </c>
      <c r="C104" t="s">
        <v>63</v>
      </c>
      <c r="D104" t="s">
        <v>435</v>
      </c>
      <c r="E104" t="s">
        <v>64</v>
      </c>
      <c r="F104" t="s">
        <v>443</v>
      </c>
      <c r="G104" t="s">
        <v>388</v>
      </c>
      <c r="H104" s="99" t="s">
        <v>467</v>
      </c>
      <c r="I104" t="s">
        <v>83</v>
      </c>
      <c r="J104" s="14">
        <v>10</v>
      </c>
      <c r="K104" s="14" t="s">
        <v>331</v>
      </c>
      <c r="L104" t="s">
        <v>5</v>
      </c>
      <c r="M104" s="14">
        <v>2.5</v>
      </c>
      <c r="N104" s="14">
        <v>2.5</v>
      </c>
      <c r="O104" t="s">
        <v>64</v>
      </c>
      <c r="P104" s="21" t="s">
        <v>444</v>
      </c>
      <c r="Q104" t="s">
        <v>63</v>
      </c>
      <c r="R104" t="s">
        <v>445</v>
      </c>
      <c r="S104" t="s">
        <v>64</v>
      </c>
      <c r="T104" t="s">
        <v>446</v>
      </c>
      <c r="U104" t="s">
        <v>64</v>
      </c>
      <c r="V104" t="s">
        <v>314</v>
      </c>
      <c r="W104" t="s">
        <v>331</v>
      </c>
      <c r="Y104" t="s">
        <v>331</v>
      </c>
      <c r="AH104" s="17">
        <f t="shared" si="37"/>
        <v>2.5</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2.5</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8">
        <v>18452</v>
      </c>
      <c r="B105" s="16">
        <v>41944</v>
      </c>
      <c r="C105" t="s">
        <v>63</v>
      </c>
      <c r="D105" t="s">
        <v>406</v>
      </c>
      <c r="E105" t="s">
        <v>64</v>
      </c>
      <c r="F105" t="s">
        <v>314</v>
      </c>
      <c r="G105" t="s">
        <v>407</v>
      </c>
      <c r="H105" s="100" t="s">
        <v>498</v>
      </c>
      <c r="I105" t="s">
        <v>69</v>
      </c>
      <c r="J105" s="14">
        <v>19</v>
      </c>
      <c r="K105" s="14" t="s">
        <v>64</v>
      </c>
      <c r="L105" t="s">
        <v>3</v>
      </c>
      <c r="M105" s="14">
        <v>4.18</v>
      </c>
      <c r="N105" s="14">
        <v>6.32</v>
      </c>
      <c r="P105" s="21"/>
      <c r="AH105" s="17">
        <f t="shared" si="37"/>
        <v>6.32</v>
      </c>
      <c r="AI105" s="18">
        <f>SUMIFS(M105,D105,"*"&amp;$BB$1&amp;"*")</f>
        <v>0</v>
      </c>
      <c r="AJ105" s="18">
        <f>SUMIFS(N105,F105,"*"&amp;$BB$1&amp;"*")</f>
        <v>6.32</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8">
        <v>18455</v>
      </c>
      <c r="B106" s="16">
        <v>41945</v>
      </c>
      <c r="C106" t="s">
        <v>63</v>
      </c>
      <c r="D106" t="s">
        <v>389</v>
      </c>
      <c r="E106" t="s">
        <v>64</v>
      </c>
      <c r="F106" t="s">
        <v>314</v>
      </c>
      <c r="G106" t="s">
        <v>316</v>
      </c>
      <c r="H106" s="99" t="s">
        <v>467</v>
      </c>
      <c r="I106" t="s">
        <v>69</v>
      </c>
      <c r="J106" s="14">
        <v>76</v>
      </c>
      <c r="K106" s="14" t="s">
        <v>63</v>
      </c>
      <c r="L106" t="s">
        <v>3</v>
      </c>
      <c r="M106" s="14">
        <v>22.28</v>
      </c>
      <c r="N106" s="14">
        <v>16.72</v>
      </c>
      <c r="P106" s="21"/>
      <c r="AH106" s="17">
        <f t="shared" si="37"/>
        <v>16.72</v>
      </c>
      <c r="AI106" s="18">
        <f>SUMIFS(M106,D106,"*"&amp;$BB$1&amp;"*")</f>
        <v>0</v>
      </c>
      <c r="AJ106" s="18">
        <f>SUMIFS(N106,F106,"*"&amp;$BB$1&amp;"*")</f>
        <v>16.72</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8">
        <v>18582</v>
      </c>
      <c r="B107" s="16">
        <v>42025</v>
      </c>
      <c r="C107" t="s">
        <v>63</v>
      </c>
      <c r="D107" t="s">
        <v>408</v>
      </c>
      <c r="E107" t="s">
        <v>64</v>
      </c>
      <c r="F107" t="s">
        <v>314</v>
      </c>
      <c r="G107" t="s">
        <v>316</v>
      </c>
      <c r="H107" s="99" t="s">
        <v>465</v>
      </c>
      <c r="I107" t="s">
        <v>69</v>
      </c>
      <c r="J107" s="14">
        <v>46</v>
      </c>
      <c r="K107" s="14" t="s">
        <v>64</v>
      </c>
      <c r="L107" t="s">
        <v>3</v>
      </c>
      <c r="M107" s="14">
        <v>10.120000000000001</v>
      </c>
      <c r="N107" s="14">
        <v>13.879999999999999</v>
      </c>
      <c r="P107" s="21"/>
      <c r="AH107" s="17">
        <f t="shared" si="37"/>
        <v>13.879999999999999</v>
      </c>
      <c r="AI107" s="18">
        <f>SUMIFS(M107,D107,"*"&amp;$BB$1&amp;"*")</f>
        <v>0</v>
      </c>
      <c r="AJ107" s="18">
        <f>SUMIFS(N107,F107,"*"&amp;$BB$1&amp;"*")</f>
        <v>13.879999999999999</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8">
        <v>18997</v>
      </c>
      <c r="B108" s="16">
        <v>42409</v>
      </c>
      <c r="C108" t="s">
        <v>63</v>
      </c>
      <c r="D108" t="s">
        <v>409</v>
      </c>
      <c r="E108" t="s">
        <v>64</v>
      </c>
      <c r="F108" t="s">
        <v>314</v>
      </c>
      <c r="G108" t="s">
        <v>407</v>
      </c>
      <c r="H108" s="99" t="s">
        <v>467</v>
      </c>
      <c r="I108" t="s">
        <v>69</v>
      </c>
      <c r="J108" s="14">
        <v>31</v>
      </c>
      <c r="K108" s="14" t="s">
        <v>64</v>
      </c>
      <c r="L108" t="s">
        <v>3</v>
      </c>
      <c r="M108" s="14">
        <v>6.82</v>
      </c>
      <c r="N108" s="14">
        <v>9.68</v>
      </c>
      <c r="P108" s="21"/>
      <c r="AH108" s="17">
        <f t="shared" si="37"/>
        <v>9.68</v>
      </c>
      <c r="AI108" s="18">
        <f>SUMIFS(M108,D108,"*"&amp;$BB$1&amp;"*")</f>
        <v>0</v>
      </c>
      <c r="AJ108" s="18">
        <f>SUMIFS(N108,F108,"*"&amp;$BB$1&amp;"*")</f>
        <v>9.68</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8">
        <v>19051</v>
      </c>
      <c r="B109" s="16">
        <v>42444</v>
      </c>
      <c r="C109" t="s">
        <v>63</v>
      </c>
      <c r="D109" t="s">
        <v>408</v>
      </c>
      <c r="E109" t="s">
        <v>64</v>
      </c>
      <c r="F109" t="s">
        <v>314</v>
      </c>
      <c r="G109" t="s">
        <v>410</v>
      </c>
      <c r="H109" s="99" t="s">
        <v>499</v>
      </c>
      <c r="I109" t="s">
        <v>69</v>
      </c>
      <c r="J109" s="14">
        <v>33</v>
      </c>
      <c r="K109" s="14" t="s">
        <v>63</v>
      </c>
      <c r="L109" t="s">
        <v>3</v>
      </c>
      <c r="M109" s="14">
        <v>10.24</v>
      </c>
      <c r="N109" s="14">
        <v>7.26</v>
      </c>
      <c r="P109" s="21"/>
      <c r="AH109" s="17">
        <f t="shared" si="37"/>
        <v>7.26</v>
      </c>
      <c r="AI109" s="18">
        <f>SUMIFS(M109,D109,"*"&amp;$BB$1&amp;"*")</f>
        <v>0</v>
      </c>
      <c r="AJ109" s="18">
        <f>SUMIFS(N109,F109,"*"&amp;$BB$1&amp;"*")</f>
        <v>7.26</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8">
        <v>19501</v>
      </c>
      <c r="B110" s="16">
        <v>43140</v>
      </c>
      <c r="C110" t="s">
        <v>63</v>
      </c>
      <c r="D110" t="s">
        <v>411</v>
      </c>
      <c r="E110" t="s">
        <v>64</v>
      </c>
      <c r="F110" t="s">
        <v>314</v>
      </c>
      <c r="G110" t="s">
        <v>333</v>
      </c>
      <c r="H110" s="99" t="s">
        <v>500</v>
      </c>
      <c r="I110" t="s">
        <v>69</v>
      </c>
      <c r="J110" s="14">
        <v>42</v>
      </c>
      <c r="K110" s="14" t="s">
        <v>64</v>
      </c>
      <c r="L110" t="s">
        <v>3</v>
      </c>
      <c r="M110" s="14">
        <v>9.24</v>
      </c>
      <c r="N110" s="14">
        <v>12.76</v>
      </c>
      <c r="P110" s="21"/>
      <c r="AH110" s="17">
        <f t="shared" si="37"/>
        <v>12.76</v>
      </c>
      <c r="AI110" s="18">
        <f>SUMIFS(M110,D110,"*"&amp;$BB$1&amp;"*")</f>
        <v>0</v>
      </c>
      <c r="AJ110" s="18">
        <f>SUMIFS(N110,F110,"*"&amp;$BB$1&amp;"*")</f>
        <v>12.76</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8">
        <v>19548</v>
      </c>
      <c r="B111" s="16">
        <v>43170</v>
      </c>
      <c r="C111" t="s">
        <v>63</v>
      </c>
      <c r="D111" t="s">
        <v>411</v>
      </c>
      <c r="E111" t="s">
        <v>64</v>
      </c>
      <c r="F111" t="s">
        <v>314</v>
      </c>
      <c r="G111" t="s">
        <v>333</v>
      </c>
      <c r="H111" s="99" t="s">
        <v>492</v>
      </c>
      <c r="I111" t="s">
        <v>69</v>
      </c>
      <c r="J111" s="14">
        <v>32</v>
      </c>
      <c r="K111" s="14" t="s">
        <v>63</v>
      </c>
      <c r="L111" t="s">
        <v>3</v>
      </c>
      <c r="M111" s="14">
        <v>9.9600000000000009</v>
      </c>
      <c r="N111" s="14">
        <v>7.04</v>
      </c>
      <c r="P111" s="21"/>
      <c r="AH111" s="17">
        <f t="shared" si="37"/>
        <v>7.04</v>
      </c>
      <c r="AI111" s="18">
        <f>SUMIFS(M111,D111,"*"&amp;$BB$1&amp;"*")</f>
        <v>0</v>
      </c>
      <c r="AJ111" s="18">
        <f>SUMIFS(N111,F111,"*"&amp;$BB$1&amp;"*")</f>
        <v>7.04</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8">
        <v>20048</v>
      </c>
      <c r="B112" s="16">
        <v>43821</v>
      </c>
      <c r="C112" t="s">
        <v>63</v>
      </c>
      <c r="D112" t="s">
        <v>412</v>
      </c>
      <c r="E112" t="s">
        <v>64</v>
      </c>
      <c r="F112" t="s">
        <v>314</v>
      </c>
      <c r="G112" t="s">
        <v>413</v>
      </c>
      <c r="H112" s="99" t="s">
        <v>501</v>
      </c>
      <c r="I112" t="s">
        <v>69</v>
      </c>
      <c r="J112" s="14">
        <v>18</v>
      </c>
      <c r="K112" s="14" t="s">
        <v>64</v>
      </c>
      <c r="L112" t="s">
        <v>3</v>
      </c>
      <c r="M112" s="14">
        <v>3.96</v>
      </c>
      <c r="N112" s="14">
        <v>6.04</v>
      </c>
      <c r="P112" s="21"/>
      <c r="AH112" s="17">
        <f t="shared" si="37"/>
        <v>6.04</v>
      </c>
      <c r="AI112" s="18">
        <f>SUMIFS(M112,D112,"*"&amp;$BB$1&amp;"*")</f>
        <v>0</v>
      </c>
      <c r="AJ112" s="18">
        <f>SUMIFS(N112,F112,"*"&amp;$BB$1&amp;"*")</f>
        <v>6.04</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8">
        <v>20399</v>
      </c>
      <c r="B113" s="16">
        <v>43984</v>
      </c>
      <c r="C113" t="s">
        <v>63</v>
      </c>
      <c r="D113" t="s">
        <v>414</v>
      </c>
      <c r="E113" t="s">
        <v>64</v>
      </c>
      <c r="F113" t="s">
        <v>314</v>
      </c>
      <c r="G113" t="s">
        <v>388</v>
      </c>
      <c r="H113" s="99" t="s">
        <v>467</v>
      </c>
      <c r="I113" t="s">
        <v>69</v>
      </c>
      <c r="J113" s="14">
        <v>15</v>
      </c>
      <c r="K113" s="14" t="s">
        <v>64</v>
      </c>
      <c r="L113" t="s">
        <v>3</v>
      </c>
      <c r="M113" s="14">
        <v>3.3</v>
      </c>
      <c r="N113" s="14">
        <v>5.2</v>
      </c>
      <c r="P113" s="21"/>
      <c r="AH113" s="17">
        <f t="shared" si="37"/>
        <v>5.2</v>
      </c>
      <c r="AI113" s="18">
        <f>SUMIFS(M113,D113,"*"&amp;$BB$1&amp;"*")</f>
        <v>0</v>
      </c>
      <c r="AJ113" s="18">
        <f>SUMIFS(N113,F113,"*"&amp;$BB$1&amp;"*")</f>
        <v>5.2</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8">
        <v>20466</v>
      </c>
      <c r="B114" s="16">
        <v>44017</v>
      </c>
      <c r="C114" t="s">
        <v>63</v>
      </c>
      <c r="D114" t="s">
        <v>414</v>
      </c>
      <c r="E114" t="s">
        <v>64</v>
      </c>
      <c r="F114" t="s">
        <v>314</v>
      </c>
      <c r="G114" t="s">
        <v>388</v>
      </c>
      <c r="H114" s="99" t="s">
        <v>467</v>
      </c>
      <c r="I114" t="s">
        <v>69</v>
      </c>
      <c r="J114" s="14">
        <v>11</v>
      </c>
      <c r="K114" s="14" t="s">
        <v>331</v>
      </c>
      <c r="L114" t="s">
        <v>5</v>
      </c>
      <c r="M114" s="14">
        <v>2.75</v>
      </c>
      <c r="N114" s="14">
        <v>2.75</v>
      </c>
      <c r="P114" s="21"/>
      <c r="AH114" s="17">
        <f t="shared" si="37"/>
        <v>2.75</v>
      </c>
      <c r="AI114" s="18">
        <f>SUMIFS(M114,D114,"*"&amp;$BB$1&amp;"*")</f>
        <v>0</v>
      </c>
      <c r="AJ114" s="18">
        <f>SUMIFS(N114,F114,"*"&amp;$BB$1&amp;"*")</f>
        <v>2.75</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8">
        <v>20540</v>
      </c>
      <c r="B115" s="16">
        <v>44047</v>
      </c>
      <c r="C115" t="s">
        <v>63</v>
      </c>
      <c r="D115" t="s">
        <v>415</v>
      </c>
      <c r="E115" t="s">
        <v>64</v>
      </c>
      <c r="F115" t="s">
        <v>314</v>
      </c>
      <c r="G115" t="s">
        <v>333</v>
      </c>
      <c r="H115" s="99" t="s">
        <v>502</v>
      </c>
      <c r="I115" t="s">
        <v>83</v>
      </c>
      <c r="J115" s="14">
        <v>69</v>
      </c>
      <c r="K115" s="14" t="s">
        <v>63</v>
      </c>
      <c r="L115" t="s">
        <v>4</v>
      </c>
      <c r="M115" s="14">
        <v>18.940000000000001</v>
      </c>
      <c r="N115" s="14">
        <v>16.559999999999999</v>
      </c>
      <c r="O115" t="s">
        <v>64</v>
      </c>
      <c r="P115" s="21" t="s">
        <v>416</v>
      </c>
      <c r="Q115" t="s">
        <v>63</v>
      </c>
      <c r="R115" t="s">
        <v>359</v>
      </c>
      <c r="S115" t="s">
        <v>63</v>
      </c>
      <c r="T115" t="s">
        <v>417</v>
      </c>
      <c r="U115" t="s">
        <v>64</v>
      </c>
      <c r="V115" t="s">
        <v>418</v>
      </c>
      <c r="W115" t="s">
        <v>64</v>
      </c>
      <c r="X115" t="s">
        <v>419</v>
      </c>
      <c r="Y115" t="s">
        <v>64</v>
      </c>
      <c r="Z115" t="s">
        <v>420</v>
      </c>
      <c r="AA115" t="s">
        <v>64</v>
      </c>
      <c r="AB115" t="s">
        <v>421</v>
      </c>
      <c r="AC115" t="s">
        <v>331</v>
      </c>
      <c r="AH115" s="17">
        <f t="shared" si="37"/>
        <v>16.559999999999999</v>
      </c>
      <c r="AI115" s="18">
        <f>SUMIFS(M115,D115,"*"&amp;$BB$1&amp;"*")</f>
        <v>0</v>
      </c>
      <c r="AJ115" s="18">
        <f>SUMIFS(N115,F115,"*"&amp;$BB$1&amp;"*")</f>
        <v>16.559999999999999</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8">
        <v>20602</v>
      </c>
      <c r="B116" s="16">
        <v>44073</v>
      </c>
      <c r="C116" t="s">
        <v>63</v>
      </c>
      <c r="D116" t="s">
        <v>447</v>
      </c>
      <c r="E116" t="s">
        <v>64</v>
      </c>
      <c r="F116" t="s">
        <v>448</v>
      </c>
      <c r="G116" t="s">
        <v>323</v>
      </c>
      <c r="H116" s="99" t="s">
        <v>459</v>
      </c>
      <c r="I116" t="s">
        <v>83</v>
      </c>
      <c r="J116" s="14">
        <v>38</v>
      </c>
      <c r="K116" s="14" t="s">
        <v>331</v>
      </c>
      <c r="L116" t="s">
        <v>5</v>
      </c>
      <c r="M116" s="14">
        <v>9.5</v>
      </c>
      <c r="N116" s="14">
        <v>9.5</v>
      </c>
      <c r="O116" t="s">
        <v>63</v>
      </c>
      <c r="P116" s="21" t="s">
        <v>449</v>
      </c>
      <c r="Q116" t="s">
        <v>63</v>
      </c>
      <c r="R116" t="s">
        <v>423</v>
      </c>
      <c r="S116" t="s">
        <v>63</v>
      </c>
      <c r="T116" t="s">
        <v>450</v>
      </c>
      <c r="U116" t="s">
        <v>63</v>
      </c>
      <c r="V116" t="s">
        <v>314</v>
      </c>
      <c r="W116" t="s">
        <v>64</v>
      </c>
      <c r="X116" t="s">
        <v>451</v>
      </c>
      <c r="Y116" t="s">
        <v>64</v>
      </c>
      <c r="Z116" t="s">
        <v>452</v>
      </c>
      <c r="AH116" s="17">
        <f t="shared" si="37"/>
        <v>9.5</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9.5</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8">
        <v>20665</v>
      </c>
      <c r="B117" s="16">
        <v>44096</v>
      </c>
      <c r="C117" t="s">
        <v>63</v>
      </c>
      <c r="D117" t="s">
        <v>409</v>
      </c>
      <c r="E117" t="s">
        <v>64</v>
      </c>
      <c r="F117" t="s">
        <v>314</v>
      </c>
      <c r="G117" t="s">
        <v>422</v>
      </c>
      <c r="H117" s="99" t="s">
        <v>503</v>
      </c>
      <c r="I117" t="s">
        <v>69</v>
      </c>
      <c r="J117" s="14">
        <v>31</v>
      </c>
      <c r="K117" s="14" t="s">
        <v>64</v>
      </c>
      <c r="L117" t="s">
        <v>3</v>
      </c>
      <c r="M117" s="14">
        <v>6.82</v>
      </c>
      <c r="N117" s="14">
        <v>9.68</v>
      </c>
      <c r="P117" s="21"/>
      <c r="AH117" s="17">
        <f t="shared" si="37"/>
        <v>9.68</v>
      </c>
      <c r="AI117" s="18">
        <f>SUMIFS(M117,D117,"*"&amp;$BB$1&amp;"*")</f>
        <v>0</v>
      </c>
      <c r="AJ117" s="18">
        <f>SUMIFS(N117,F117,"*"&amp;$BB$1&amp;"*")</f>
        <v>9.68</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8">
        <v>20728</v>
      </c>
      <c r="B118" s="16">
        <v>44129</v>
      </c>
      <c r="C118" t="s">
        <v>63</v>
      </c>
      <c r="D118" t="s">
        <v>314</v>
      </c>
      <c r="E118" t="s">
        <v>64</v>
      </c>
      <c r="F118" t="s">
        <v>327</v>
      </c>
      <c r="G118" t="s">
        <v>323</v>
      </c>
      <c r="H118" s="48" t="s">
        <v>328</v>
      </c>
      <c r="I118" t="s">
        <v>83</v>
      </c>
      <c r="J118" s="14">
        <v>27</v>
      </c>
      <c r="K118" s="14" t="s">
        <v>63</v>
      </c>
      <c r="L118" t="s">
        <v>4</v>
      </c>
      <c r="M118" s="14">
        <v>8.02</v>
      </c>
      <c r="N118" s="14">
        <v>6.48</v>
      </c>
      <c r="O118" t="s">
        <v>64</v>
      </c>
      <c r="P118" s="21" t="s">
        <v>329</v>
      </c>
      <c r="Q118" t="s">
        <v>63</v>
      </c>
      <c r="R118" t="s">
        <v>330</v>
      </c>
      <c r="S118" t="s">
        <v>331</v>
      </c>
      <c r="U118" t="s">
        <v>331</v>
      </c>
      <c r="AH118" s="17">
        <f t="shared" si="37"/>
        <v>8.02</v>
      </c>
      <c r="AI118" s="18">
        <f>SUMIFS(M118,D118,"*"&amp;$BB$1&amp;"*")</f>
        <v>8.02</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98">
        <v>21356</v>
      </c>
      <c r="B119" s="16">
        <v>44395</v>
      </c>
      <c r="C119" t="s">
        <v>63</v>
      </c>
      <c r="D119" t="s">
        <v>314</v>
      </c>
      <c r="E119" t="s">
        <v>64</v>
      </c>
      <c r="F119" t="s">
        <v>332</v>
      </c>
      <c r="G119" t="s">
        <v>333</v>
      </c>
      <c r="H119" s="99" t="s">
        <v>462</v>
      </c>
      <c r="I119" t="s">
        <v>68</v>
      </c>
      <c r="J119" s="14">
        <v>19</v>
      </c>
      <c r="K119" s="14" t="s">
        <v>64</v>
      </c>
      <c r="L119" t="s">
        <v>3</v>
      </c>
      <c r="M119" s="14">
        <v>2.09</v>
      </c>
      <c r="N119" s="14">
        <v>3.16</v>
      </c>
      <c r="P119" s="21"/>
      <c r="AH119" s="17">
        <f t="shared" si="37"/>
        <v>2.09</v>
      </c>
      <c r="AI119" s="18">
        <f>SUMIFS(M119,D119,"*"&amp;$BB$1&amp;"*")</f>
        <v>2.09</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98">
        <v>21478</v>
      </c>
      <c r="B120" s="16">
        <v>44450</v>
      </c>
      <c r="C120" t="s">
        <v>63</v>
      </c>
      <c r="D120" t="s">
        <v>423</v>
      </c>
      <c r="E120" t="s">
        <v>64</v>
      </c>
      <c r="F120" t="s">
        <v>314</v>
      </c>
      <c r="G120" t="s">
        <v>326</v>
      </c>
      <c r="H120" s="100" t="s">
        <v>504</v>
      </c>
      <c r="I120" t="s">
        <v>69</v>
      </c>
      <c r="J120" s="14">
        <v>19</v>
      </c>
      <c r="K120" s="14" t="s">
        <v>331</v>
      </c>
      <c r="L120" t="s">
        <v>5</v>
      </c>
      <c r="M120" s="14">
        <v>4.75</v>
      </c>
      <c r="N120" s="14">
        <v>4.75</v>
      </c>
      <c r="P120" s="21"/>
      <c r="AH120" s="17">
        <f t="shared" si="37"/>
        <v>4.75</v>
      </c>
      <c r="AI120" s="18">
        <f>SUMIFS(M120,D120,"*"&amp;$BB$1&amp;"*")</f>
        <v>0</v>
      </c>
      <c r="AJ120" s="18">
        <f>SUMIFS(N120,F120,"*"&amp;$BB$1&amp;"*")</f>
        <v>4.75</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98">
        <v>21496</v>
      </c>
      <c r="B121" s="16">
        <v>44460</v>
      </c>
      <c r="C121" t="s">
        <v>63</v>
      </c>
      <c r="D121" t="s">
        <v>424</v>
      </c>
      <c r="E121" t="s">
        <v>64</v>
      </c>
      <c r="F121" t="s">
        <v>314</v>
      </c>
      <c r="G121" t="s">
        <v>422</v>
      </c>
      <c r="H121" s="99" t="s">
        <v>505</v>
      </c>
      <c r="I121" t="s">
        <v>69</v>
      </c>
      <c r="J121" s="14">
        <v>20</v>
      </c>
      <c r="K121" s="14" t="s">
        <v>331</v>
      </c>
      <c r="L121" t="s">
        <v>5</v>
      </c>
      <c r="M121" s="14">
        <v>5</v>
      </c>
      <c r="N121" s="14">
        <v>5</v>
      </c>
      <c r="P121" s="21"/>
      <c r="AH121" s="17">
        <f t="shared" si="37"/>
        <v>5</v>
      </c>
      <c r="AI121" s="18">
        <f>SUMIFS(M121,D121,"*"&amp;$BB$1&amp;"*")</f>
        <v>0</v>
      </c>
      <c r="AJ121" s="18">
        <f>SUMIFS(N121,F121,"*"&amp;$BB$1&amp;"*")</f>
        <v>5</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98">
        <v>21700</v>
      </c>
      <c r="B122" s="16">
        <v>44571</v>
      </c>
      <c r="C122" t="s">
        <v>63</v>
      </c>
      <c r="D122" t="s">
        <v>425</v>
      </c>
      <c r="E122" t="s">
        <v>64</v>
      </c>
      <c r="F122" t="s">
        <v>314</v>
      </c>
      <c r="G122" t="s">
        <v>422</v>
      </c>
      <c r="H122" s="99" t="s">
        <v>506</v>
      </c>
      <c r="I122" t="s">
        <v>69</v>
      </c>
      <c r="J122" s="14">
        <v>37</v>
      </c>
      <c r="K122" s="14" t="s">
        <v>331</v>
      </c>
      <c r="L122" t="s">
        <v>5</v>
      </c>
      <c r="M122" s="14">
        <v>9.25</v>
      </c>
      <c r="N122" s="14">
        <v>9.25</v>
      </c>
      <c r="P122" s="21"/>
      <c r="AH122" s="17">
        <f t="shared" si="37"/>
        <v>9.25</v>
      </c>
      <c r="AI122" s="18">
        <f>SUMIFS(M122,D122,"*"&amp;$BB$1&amp;"*")</f>
        <v>0</v>
      </c>
      <c r="AJ122" s="18">
        <f>SUMIFS(N122,F122,"*"&amp;$BB$1&amp;"*")</f>
        <v>9.25</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98">
        <v>21766</v>
      </c>
      <c r="B123" s="16">
        <v>44599</v>
      </c>
      <c r="C123" t="s">
        <v>63</v>
      </c>
      <c r="D123" t="s">
        <v>426</v>
      </c>
      <c r="E123" t="s">
        <v>64</v>
      </c>
      <c r="F123" t="s">
        <v>314</v>
      </c>
      <c r="G123" t="s">
        <v>422</v>
      </c>
      <c r="H123" s="99" t="s">
        <v>507</v>
      </c>
      <c r="I123" t="s">
        <v>69</v>
      </c>
      <c r="J123" s="14">
        <v>13</v>
      </c>
      <c r="K123" s="14" t="s">
        <v>63</v>
      </c>
      <c r="L123" t="s">
        <v>3</v>
      </c>
      <c r="M123" s="14">
        <v>4.6400000000000006</v>
      </c>
      <c r="N123" s="14">
        <v>2.86</v>
      </c>
      <c r="P123" s="21"/>
      <c r="AH123" s="17">
        <f t="shared" si="37"/>
        <v>2.86</v>
      </c>
      <c r="AI123" s="18">
        <f>SUMIFS(M123,D123,"*"&amp;$BB$1&amp;"*")</f>
        <v>0</v>
      </c>
      <c r="AJ123" s="18">
        <f>SUMIFS(N123,F123,"*"&amp;$BB$1&amp;"*")</f>
        <v>2.86</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98">
        <v>22118</v>
      </c>
      <c r="B124" s="16">
        <v>44748</v>
      </c>
      <c r="C124" t="s">
        <v>63</v>
      </c>
      <c r="D124" t="s">
        <v>427</v>
      </c>
      <c r="E124" t="s">
        <v>64</v>
      </c>
      <c r="F124" t="s">
        <v>314</v>
      </c>
      <c r="G124" t="s">
        <v>398</v>
      </c>
      <c r="H124" s="48" t="s">
        <v>508</v>
      </c>
      <c r="I124" t="s">
        <v>69</v>
      </c>
      <c r="J124" s="14">
        <v>15</v>
      </c>
      <c r="K124" s="14" t="s">
        <v>64</v>
      </c>
      <c r="L124" t="s">
        <v>4</v>
      </c>
      <c r="M124" s="14">
        <v>3.6</v>
      </c>
      <c r="N124" s="14">
        <v>4.9000000000000004</v>
      </c>
      <c r="P124" s="21"/>
      <c r="AH124" s="17">
        <f t="shared" si="37"/>
        <v>4.9000000000000004</v>
      </c>
      <c r="AI124" s="18">
        <f>SUMIFS(M124,D124,"*"&amp;$BB$1&amp;"*")</f>
        <v>0</v>
      </c>
      <c r="AJ124" s="18">
        <f>SUMIFS(N124,F124,"*"&amp;$BB$1&amp;"*")</f>
        <v>4.9000000000000004</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98">
        <v>22227</v>
      </c>
      <c r="B125" s="16">
        <v>44791</v>
      </c>
      <c r="C125" t="s">
        <v>63</v>
      </c>
      <c r="D125" t="s">
        <v>370</v>
      </c>
      <c r="E125" t="s">
        <v>64</v>
      </c>
      <c r="F125" t="s">
        <v>314</v>
      </c>
      <c r="G125" t="s">
        <v>388</v>
      </c>
      <c r="H125" s="99" t="s">
        <v>509</v>
      </c>
      <c r="I125" t="s">
        <v>69</v>
      </c>
      <c r="J125" s="14">
        <v>24</v>
      </c>
      <c r="K125" s="14" t="s">
        <v>331</v>
      </c>
      <c r="L125" t="s">
        <v>5</v>
      </c>
      <c r="M125" s="14">
        <v>6</v>
      </c>
      <c r="N125" s="14">
        <v>6</v>
      </c>
      <c r="P125" s="21"/>
      <c r="AH125" s="17">
        <f t="shared" si="37"/>
        <v>6</v>
      </c>
      <c r="AI125" s="18">
        <f>SUMIFS(M125,D125,"*"&amp;$BB$1&amp;"*")</f>
        <v>0</v>
      </c>
      <c r="AJ125" s="18">
        <f>SUMIFS(N125,F125,"*"&amp;$BB$1&amp;"*")</f>
        <v>6</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98">
        <v>22228</v>
      </c>
      <c r="B126" s="16">
        <v>44791</v>
      </c>
      <c r="C126" t="s">
        <v>63</v>
      </c>
      <c r="D126" t="s">
        <v>428</v>
      </c>
      <c r="E126" t="s">
        <v>64</v>
      </c>
      <c r="F126" t="s">
        <v>314</v>
      </c>
      <c r="G126" t="s">
        <v>429</v>
      </c>
      <c r="H126" s="99" t="s">
        <v>510</v>
      </c>
      <c r="I126" t="s">
        <v>69</v>
      </c>
      <c r="J126" s="14">
        <v>24</v>
      </c>
      <c r="K126" s="14" t="s">
        <v>63</v>
      </c>
      <c r="L126" t="s">
        <v>4</v>
      </c>
      <c r="M126" s="14">
        <v>7.24</v>
      </c>
      <c r="N126" s="14">
        <v>5.76</v>
      </c>
      <c r="P126" s="21"/>
      <c r="AH126" s="17">
        <f t="shared" si="37"/>
        <v>5.76</v>
      </c>
      <c r="AI126" s="18">
        <f>SUMIFS(M126,D126,"*"&amp;$BB$1&amp;"*")</f>
        <v>0</v>
      </c>
      <c r="AJ126" s="18">
        <f>SUMIFS(N126,F126,"*"&amp;$BB$1&amp;"*")</f>
        <v>5.76</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98">
        <v>22229</v>
      </c>
      <c r="B127" s="16">
        <v>44791</v>
      </c>
      <c r="C127" t="s">
        <v>63</v>
      </c>
      <c r="D127" t="s">
        <v>357</v>
      </c>
      <c r="E127" t="s">
        <v>64</v>
      </c>
      <c r="F127" t="s">
        <v>314</v>
      </c>
      <c r="G127" t="s">
        <v>422</v>
      </c>
      <c r="H127" s="99" t="s">
        <v>503</v>
      </c>
      <c r="I127" t="s">
        <v>69</v>
      </c>
      <c r="J127" s="14">
        <v>132</v>
      </c>
      <c r="K127" s="14" t="s">
        <v>64</v>
      </c>
      <c r="L127" t="s">
        <v>4</v>
      </c>
      <c r="M127" s="14">
        <v>31.68</v>
      </c>
      <c r="N127" s="14">
        <v>35.32</v>
      </c>
      <c r="P127" s="21"/>
      <c r="AH127" s="17">
        <f t="shared" si="37"/>
        <v>35.32</v>
      </c>
      <c r="AI127" s="18">
        <f>SUMIFS(M127,D127,"*"&amp;$BB$1&amp;"*")</f>
        <v>0</v>
      </c>
      <c r="AJ127" s="18">
        <f>SUMIFS(N127,F127,"*"&amp;$BB$1&amp;"*")</f>
        <v>35.32</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98">
        <v>22230</v>
      </c>
      <c r="B128" s="16">
        <v>44791</v>
      </c>
      <c r="C128" t="s">
        <v>63</v>
      </c>
      <c r="D128" t="s">
        <v>430</v>
      </c>
      <c r="E128" t="s">
        <v>64</v>
      </c>
      <c r="F128" t="s">
        <v>314</v>
      </c>
      <c r="G128" t="s">
        <v>333</v>
      </c>
      <c r="H128" s="99" t="s">
        <v>511</v>
      </c>
      <c r="I128" t="s">
        <v>69</v>
      </c>
      <c r="J128" s="14">
        <v>30</v>
      </c>
      <c r="K128" s="14" t="s">
        <v>64</v>
      </c>
      <c r="L128" t="s">
        <v>3</v>
      </c>
      <c r="M128" s="14">
        <v>6.6</v>
      </c>
      <c r="N128" s="14">
        <v>9.4</v>
      </c>
      <c r="P128" s="21"/>
      <c r="AH128" s="17">
        <f t="shared" si="37"/>
        <v>9.4</v>
      </c>
      <c r="AI128" s="18">
        <f>SUMIFS(M128,D128,"*"&amp;$BB$1&amp;"*")</f>
        <v>0</v>
      </c>
      <c r="AJ128" s="18">
        <f>SUMIFS(N128,F128,"*"&amp;$BB$1&amp;"*")</f>
        <v>9.4</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98">
        <v>22255</v>
      </c>
      <c r="B129" s="16">
        <v>44809</v>
      </c>
      <c r="C129" t="s">
        <v>63</v>
      </c>
      <c r="D129" t="s">
        <v>428</v>
      </c>
      <c r="E129" t="s">
        <v>64</v>
      </c>
      <c r="F129" t="s">
        <v>314</v>
      </c>
      <c r="G129" t="s">
        <v>429</v>
      </c>
      <c r="H129" s="99" t="s">
        <v>510</v>
      </c>
      <c r="I129" t="s">
        <v>69</v>
      </c>
      <c r="J129" s="14">
        <v>24</v>
      </c>
      <c r="K129" s="14" t="s">
        <v>63</v>
      </c>
      <c r="L129" t="s">
        <v>4</v>
      </c>
      <c r="M129" s="14">
        <v>7.24</v>
      </c>
      <c r="N129" s="14">
        <v>5.76</v>
      </c>
      <c r="P129" s="21"/>
      <c r="AH129" s="17">
        <f t="shared" si="37"/>
        <v>5.76</v>
      </c>
      <c r="AI129" s="18">
        <f>SUMIFS(M129,D129,"*"&amp;$BB$1&amp;"*")</f>
        <v>0</v>
      </c>
      <c r="AJ129" s="18">
        <f>SUMIFS(N129,F129,"*"&amp;$BB$1&amp;"*")</f>
        <v>5.76</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98">
        <v>22256</v>
      </c>
      <c r="B130" s="16">
        <v>44810</v>
      </c>
      <c r="C130" t="s">
        <v>63</v>
      </c>
      <c r="D130" t="s">
        <v>405</v>
      </c>
      <c r="E130" t="s">
        <v>64</v>
      </c>
      <c r="F130" t="s">
        <v>314</v>
      </c>
      <c r="G130" t="s">
        <v>413</v>
      </c>
      <c r="H130" s="48" t="s">
        <v>431</v>
      </c>
      <c r="I130" t="s">
        <v>69</v>
      </c>
      <c r="J130" s="14">
        <v>25</v>
      </c>
      <c r="K130" s="14" t="s">
        <v>63</v>
      </c>
      <c r="L130" t="s">
        <v>3</v>
      </c>
      <c r="M130" s="14">
        <v>8</v>
      </c>
      <c r="N130" s="14">
        <v>5.5</v>
      </c>
      <c r="P130" s="21"/>
      <c r="AH130" s="17">
        <f t="shared" si="37"/>
        <v>5.5</v>
      </c>
      <c r="AI130" s="18">
        <f>SUMIFS(M130,D130,"*"&amp;$BB$1&amp;"*")</f>
        <v>0</v>
      </c>
      <c r="AJ130" s="18">
        <f>SUMIFS(N130,F130,"*"&amp;$BB$1&amp;"*")</f>
        <v>5.5</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98">
        <v>22257</v>
      </c>
      <c r="B131" s="16">
        <v>44810</v>
      </c>
      <c r="C131" t="s">
        <v>63</v>
      </c>
      <c r="D131" t="s">
        <v>426</v>
      </c>
      <c r="E131" t="s">
        <v>64</v>
      </c>
      <c r="F131" t="s">
        <v>314</v>
      </c>
      <c r="G131" t="s">
        <v>429</v>
      </c>
      <c r="H131" s="99" t="s">
        <v>512</v>
      </c>
      <c r="I131" t="s">
        <v>69</v>
      </c>
      <c r="J131" s="14">
        <v>21</v>
      </c>
      <c r="K131" s="14" t="s">
        <v>63</v>
      </c>
      <c r="L131" t="s">
        <v>4</v>
      </c>
      <c r="M131" s="14">
        <v>6.46</v>
      </c>
      <c r="N131" s="14">
        <v>5.04</v>
      </c>
      <c r="P131" s="21"/>
      <c r="AH131" s="17">
        <f t="shared" ref="AH131:AH194" si="54">SUM(AI131:AZ131)</f>
        <v>5.04</v>
      </c>
      <c r="AI131" s="18">
        <f>SUMIFS(M131,D131,"*"&amp;$BB$1&amp;"*")</f>
        <v>0</v>
      </c>
      <c r="AJ131" s="18">
        <f>SUMIFS(N131,F131,"*"&amp;$BB$1&amp;"*")</f>
        <v>5.04</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98">
        <v>22258</v>
      </c>
      <c r="B132" s="16">
        <v>44810</v>
      </c>
      <c r="C132" t="s">
        <v>63</v>
      </c>
      <c r="D132" t="s">
        <v>432</v>
      </c>
      <c r="E132" t="s">
        <v>64</v>
      </c>
      <c r="F132" t="s">
        <v>314</v>
      </c>
      <c r="G132" t="s">
        <v>429</v>
      </c>
      <c r="H132" s="99" t="s">
        <v>510</v>
      </c>
      <c r="I132" t="s">
        <v>69</v>
      </c>
      <c r="J132" s="14">
        <v>18</v>
      </c>
      <c r="K132" s="14" t="s">
        <v>64</v>
      </c>
      <c r="L132" t="s">
        <v>3</v>
      </c>
      <c r="M132" s="14">
        <v>3.96</v>
      </c>
      <c r="N132" s="14">
        <v>6.04</v>
      </c>
      <c r="P132" s="21"/>
      <c r="AH132" s="17">
        <f t="shared" si="54"/>
        <v>6.04</v>
      </c>
      <c r="AI132" s="18">
        <f>SUMIFS(M132,D132,"*"&amp;$BB$1&amp;"*")</f>
        <v>0</v>
      </c>
      <c r="AJ132" s="18">
        <f>SUMIFS(N132,F132,"*"&amp;$BB$1&amp;"*")</f>
        <v>6.04</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98">
        <v>22554</v>
      </c>
      <c r="B133" s="16">
        <v>44988</v>
      </c>
      <c r="C133" t="s">
        <v>63</v>
      </c>
      <c r="D133" t="s">
        <v>433</v>
      </c>
      <c r="E133" t="s">
        <v>64</v>
      </c>
      <c r="F133" t="s">
        <v>314</v>
      </c>
      <c r="G133" t="s">
        <v>388</v>
      </c>
      <c r="H133" s="48" t="s">
        <v>434</v>
      </c>
      <c r="I133" t="s">
        <v>69</v>
      </c>
      <c r="J133" s="14">
        <v>40</v>
      </c>
      <c r="K133" s="14" t="s">
        <v>63</v>
      </c>
      <c r="L133" t="s">
        <v>3</v>
      </c>
      <c r="M133" s="14">
        <v>12.2</v>
      </c>
      <c r="N133" s="14">
        <v>8.8000000000000007</v>
      </c>
      <c r="P133" s="21"/>
      <c r="AH133" s="17">
        <f t="shared" si="54"/>
        <v>8.8000000000000007</v>
      </c>
      <c r="AI133" s="18">
        <f>SUMIFS(M133,D133,"*"&amp;$BB$1&amp;"*")</f>
        <v>0</v>
      </c>
      <c r="AJ133" s="18">
        <f>SUMIFS(N133,F133,"*"&amp;$BB$1&amp;"*")</f>
        <v>8.8000000000000007</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98">
        <v>22864</v>
      </c>
      <c r="B134" s="16">
        <v>45235</v>
      </c>
      <c r="C134" t="s">
        <v>63</v>
      </c>
      <c r="D134" t="s">
        <v>435</v>
      </c>
      <c r="E134" t="s">
        <v>64</v>
      </c>
      <c r="F134" t="s">
        <v>314</v>
      </c>
      <c r="G134" t="s">
        <v>388</v>
      </c>
      <c r="H134" s="48" t="s">
        <v>436</v>
      </c>
      <c r="I134" t="s">
        <v>69</v>
      </c>
      <c r="J134" s="14">
        <v>38</v>
      </c>
      <c r="K134" s="14" t="s">
        <v>64</v>
      </c>
      <c r="L134" t="s">
        <v>4</v>
      </c>
      <c r="M134" s="14">
        <v>9.1199999999999992</v>
      </c>
      <c r="N134" s="14">
        <v>10.88</v>
      </c>
      <c r="P134" s="21"/>
      <c r="AH134" s="17">
        <f t="shared" si="54"/>
        <v>10.88</v>
      </c>
      <c r="AI134" s="18">
        <f>SUMIFS(M134,D134,"*"&amp;$BB$1&amp;"*")</f>
        <v>0</v>
      </c>
      <c r="AJ134" s="18">
        <f>SUMIFS(N134,F134,"*"&amp;$BB$1&amp;"*")</f>
        <v>10.88</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98">
        <v>22883</v>
      </c>
      <c r="B135" s="16">
        <v>45259</v>
      </c>
      <c r="C135" t="s">
        <v>63</v>
      </c>
      <c r="D135" t="s">
        <v>437</v>
      </c>
      <c r="E135" t="s">
        <v>64</v>
      </c>
      <c r="F135" t="s">
        <v>314</v>
      </c>
      <c r="G135" t="s">
        <v>438</v>
      </c>
      <c r="H135" s="101" t="s">
        <v>513</v>
      </c>
      <c r="I135" t="s">
        <v>69</v>
      </c>
      <c r="J135" s="14">
        <v>19</v>
      </c>
      <c r="K135" s="14" t="s">
        <v>64</v>
      </c>
      <c r="L135" t="s">
        <v>3</v>
      </c>
      <c r="M135" s="14">
        <v>4.18</v>
      </c>
      <c r="N135" s="14">
        <v>6.32</v>
      </c>
      <c r="P135" s="21"/>
      <c r="AH135" s="17">
        <f t="shared" si="54"/>
        <v>6.32</v>
      </c>
      <c r="AI135" s="18">
        <f>SUMIFS(M135,D135,"*"&amp;$BB$1&amp;"*")</f>
        <v>0</v>
      </c>
      <c r="AJ135" s="18">
        <f>SUMIFS(N135,F135,"*"&amp;$BB$1&amp;"*")</f>
        <v>6.32</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A136" s="98">
        <v>22884</v>
      </c>
      <c r="B136" s="16">
        <v>45259</v>
      </c>
      <c r="C136" t="s">
        <v>63</v>
      </c>
      <c r="D136" t="s">
        <v>364</v>
      </c>
      <c r="E136" t="s">
        <v>64</v>
      </c>
      <c r="F136" t="s">
        <v>314</v>
      </c>
      <c r="G136" t="s">
        <v>438</v>
      </c>
      <c r="H136" s="48" t="s">
        <v>514</v>
      </c>
      <c r="I136" t="s">
        <v>69</v>
      </c>
      <c r="J136" s="14">
        <v>25</v>
      </c>
      <c r="K136" s="14" t="s">
        <v>63</v>
      </c>
      <c r="L136" t="s">
        <v>3</v>
      </c>
      <c r="M136" s="14">
        <v>8</v>
      </c>
      <c r="N136" s="14">
        <v>5.5</v>
      </c>
      <c r="P136" s="21"/>
      <c r="AH136" s="17">
        <f t="shared" si="54"/>
        <v>5.5</v>
      </c>
      <c r="AI136" s="18">
        <f>SUMIFS(M136,D136,"*"&amp;$BB$1&amp;"*")</f>
        <v>0</v>
      </c>
      <c r="AJ136" s="18">
        <f>SUMIFS(N136,F136,"*"&amp;$BB$1&amp;"*")</f>
        <v>5.5</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A137" s="98">
        <v>23097</v>
      </c>
      <c r="B137" s="16">
        <v>45565</v>
      </c>
      <c r="C137" t="s">
        <v>63</v>
      </c>
      <c r="D137" t="s">
        <v>439</v>
      </c>
      <c r="E137" t="s">
        <v>64</v>
      </c>
      <c r="F137" t="s">
        <v>314</v>
      </c>
      <c r="G137" t="s">
        <v>323</v>
      </c>
      <c r="H137" s="100" t="s">
        <v>467</v>
      </c>
      <c r="I137" t="s">
        <v>69</v>
      </c>
      <c r="J137" s="14">
        <v>17</v>
      </c>
      <c r="K137" s="14" t="s">
        <v>63</v>
      </c>
      <c r="L137" t="s">
        <v>3</v>
      </c>
      <c r="M137" s="14">
        <v>5.76</v>
      </c>
      <c r="N137" s="14">
        <v>3.74</v>
      </c>
      <c r="P137" s="21"/>
      <c r="AH137" s="17">
        <f t="shared" si="54"/>
        <v>3.74</v>
      </c>
      <c r="AI137" s="18">
        <f>SUMIFS(M137,D137,"*"&amp;$BB$1&amp;"*")</f>
        <v>0</v>
      </c>
      <c r="AJ137" s="18">
        <f>SUMIFS(N137,F137,"*"&amp;$BB$1&amp;"*")</f>
        <v>3.74</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A138" s="48"/>
      <c r="H138" s="48"/>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A139" s="48"/>
      <c r="H139" s="48"/>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A140" s="48"/>
      <c r="H140" s="48"/>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A141" s="48"/>
      <c r="H141" s="48"/>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A142" s="48"/>
      <c r="H142" s="48"/>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A143" s="48"/>
      <c r="H143" s="48"/>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A144" s="48"/>
      <c r="H144" s="48"/>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1:52" x14ac:dyDescent="0.25">
      <c r="A145" s="48"/>
      <c r="H145" s="48"/>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1:52" x14ac:dyDescent="0.25">
      <c r="A146" s="48"/>
      <c r="H146" s="48"/>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1: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1: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1: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1: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1: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1: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1: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1: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1: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1: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1: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1: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1: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1: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138:AD146 S134:AD135 AA136:AD137">
    <cfRule type="containsText" dxfId="48" priority="53" operator="containsText" text=", USA">
      <formula>NOT(ISERROR(SEARCH(", USA",B134)))</formula>
    </cfRule>
    <cfRule type="containsText" dxfId="47" priority="54" operator="containsText" text=", CSA">
      <formula>NOT(ISERROR(SEARCH(", CSA",B134)))</formula>
    </cfRule>
  </conditionalFormatting>
  <conditionalFormatting sqref="AI2:AZ1048576">
    <cfRule type="cellIs" dxfId="46" priority="55" operator="greaterThan">
      <formula>0</formula>
    </cfRule>
  </conditionalFormatting>
  <conditionalFormatting sqref="A138:A146">
    <cfRule type="containsText" dxfId="43" priority="43" operator="containsText" text=", USA">
      <formula>NOT(ISERROR(SEARCH(", USA",A138)))</formula>
    </cfRule>
    <cfRule type="containsText" dxfId="42" priority="44" operator="containsText" text=", CSA">
      <formula>NOT(ISERROR(SEARCH(", CSA",A138)))</formula>
    </cfRule>
  </conditionalFormatting>
  <conditionalFormatting sqref="B2:G12">
    <cfRule type="containsText" dxfId="41" priority="41" operator="containsText" text=", USA">
      <formula>NOT(ISERROR(SEARCH(", USA",B2)))</formula>
    </cfRule>
    <cfRule type="containsText" dxfId="40" priority="42" operator="containsText" text=", CSA">
      <formula>NOT(ISERROR(SEARCH(", CSA",B2)))</formula>
    </cfRule>
  </conditionalFormatting>
  <conditionalFormatting sqref="H2">
    <cfRule type="containsText" dxfId="39" priority="39" operator="containsText" text=", USA">
      <formula>NOT(ISERROR(SEARCH(", USA",H2)))</formula>
    </cfRule>
    <cfRule type="containsText" dxfId="38" priority="40" operator="containsText" text=", CSA">
      <formula>NOT(ISERROR(SEARCH(", CSA",H2)))</formula>
    </cfRule>
  </conditionalFormatting>
  <conditionalFormatting sqref="I2:V12">
    <cfRule type="containsText" dxfId="37" priority="37" operator="containsText" text=", USA">
      <formula>NOT(ISERROR(SEARCH(", USA",I2)))</formula>
    </cfRule>
    <cfRule type="containsText" dxfId="36" priority="38" operator="containsText" text=", CSA">
      <formula>NOT(ISERROR(SEARCH(", CSA",I2)))</formula>
    </cfRule>
  </conditionalFormatting>
  <conditionalFormatting sqref="H9 H7">
    <cfRule type="containsText" dxfId="35" priority="35" operator="containsText" text=", USA">
      <formula>NOT(ISERROR(SEARCH(", USA",H7)))</formula>
    </cfRule>
    <cfRule type="containsText" dxfId="34" priority="36" operator="containsText" text=", CSA">
      <formula>NOT(ISERROR(SEARCH(", CSA",H7)))</formula>
    </cfRule>
  </conditionalFormatting>
  <conditionalFormatting sqref="B13:G133">
    <cfRule type="containsText" dxfId="27" priority="27" operator="containsText" text=", USA">
      <formula>NOT(ISERROR(SEARCH(", USA",B13)))</formula>
    </cfRule>
    <cfRule type="containsText" dxfId="26" priority="28" operator="containsText" text=", CSA">
      <formula>NOT(ISERROR(SEARCH(", CSA",B13)))</formula>
    </cfRule>
  </conditionalFormatting>
  <conditionalFormatting sqref="H13">
    <cfRule type="containsText" dxfId="25" priority="25" operator="containsText" text=", USA">
      <formula>NOT(ISERROR(SEARCH(", USA",H13)))</formula>
    </cfRule>
    <cfRule type="containsText" dxfId="24" priority="26" operator="containsText" text=", CSA">
      <formula>NOT(ISERROR(SEARCH(", CSA",H13)))</formula>
    </cfRule>
  </conditionalFormatting>
  <conditionalFormatting sqref="I13:AD133">
    <cfRule type="containsText" dxfId="23" priority="23" operator="containsText" text=", USA">
      <formula>NOT(ISERROR(SEARCH(", USA",I13)))</formula>
    </cfRule>
    <cfRule type="containsText" dxfId="22" priority="24" operator="containsText" text=", CSA">
      <formula>NOT(ISERROR(SEARCH(", CSA",I13)))</formula>
    </cfRule>
  </conditionalFormatting>
  <conditionalFormatting sqref="H35 H33 H27 H20:H22">
    <cfRule type="containsText" dxfId="21" priority="21" operator="containsText" text=", USA">
      <formula>NOT(ISERROR(SEARCH(", USA",H20)))</formula>
    </cfRule>
    <cfRule type="containsText" dxfId="20" priority="22" operator="containsText" text=", CSA">
      <formula>NOT(ISERROR(SEARCH(", CSA",H20)))</formula>
    </cfRule>
  </conditionalFormatting>
  <conditionalFormatting sqref="H83:H84 H71:H72 H65:H68 H63 H60 H57 H50:H51 H45:H46 H42">
    <cfRule type="containsText" dxfId="19" priority="19" operator="containsText" text=", USA">
      <formula>NOT(ISERROR(SEARCH(", USA",H42)))</formula>
    </cfRule>
    <cfRule type="containsText" dxfId="18" priority="20" operator="containsText" text=", CSA">
      <formula>NOT(ISERROR(SEARCH(", CSA",H42)))</formula>
    </cfRule>
  </conditionalFormatting>
  <conditionalFormatting sqref="H89 H86">
    <cfRule type="containsText" dxfId="17" priority="17" operator="containsText" text=", USA">
      <formula>NOT(ISERROR(SEARCH(", USA",H86)))</formula>
    </cfRule>
    <cfRule type="containsText" dxfId="16" priority="18" operator="containsText" text=", CSA">
      <formula>NOT(ISERROR(SEARCH(", CSA",H86)))</formula>
    </cfRule>
  </conditionalFormatting>
  <conditionalFormatting sqref="H90:H91">
    <cfRule type="containsText" dxfId="15" priority="15" operator="containsText" text=", USA">
      <formula>NOT(ISERROR(SEARCH(", USA",H90)))</formula>
    </cfRule>
    <cfRule type="containsText" dxfId="14" priority="16" operator="containsText" text=", CSA">
      <formula>NOT(ISERROR(SEARCH(", CSA",H90)))</formula>
    </cfRule>
  </conditionalFormatting>
  <conditionalFormatting sqref="H130:H133 H126:H127 H122 H119 H115 H111 H108:H109 H95 H93">
    <cfRule type="containsText" dxfId="13" priority="13" operator="containsText" text=", USA">
      <formula>NOT(ISERROR(SEARCH(", USA",H93)))</formula>
    </cfRule>
    <cfRule type="containsText" dxfId="12" priority="14" operator="containsText" text=", CSA">
      <formula>NOT(ISERROR(SEARCH(", CSA",H93)))</formula>
    </cfRule>
  </conditionalFormatting>
  <conditionalFormatting sqref="B134:G135">
    <cfRule type="containsText" dxfId="11" priority="11" operator="containsText" text=", USA">
      <formula>NOT(ISERROR(SEARCH(", USA",B134)))</formula>
    </cfRule>
    <cfRule type="containsText" dxfId="10" priority="12" operator="containsText" text=", CSA">
      <formula>NOT(ISERROR(SEARCH(", CSA",B134)))</formula>
    </cfRule>
  </conditionalFormatting>
  <conditionalFormatting sqref="I134:R135">
    <cfRule type="containsText" dxfId="9" priority="9" operator="containsText" text=", USA">
      <formula>NOT(ISERROR(SEARCH(", USA",I134)))</formula>
    </cfRule>
    <cfRule type="containsText" dxfId="8" priority="10" operator="containsText" text=", CSA">
      <formula>NOT(ISERROR(SEARCH(", CSA",I134)))</formula>
    </cfRule>
  </conditionalFormatting>
  <conditionalFormatting sqref="H135">
    <cfRule type="containsText" dxfId="7" priority="7" operator="containsText" text=", USA">
      <formula>NOT(ISERROR(SEARCH(", USA",H135)))</formula>
    </cfRule>
    <cfRule type="containsText" dxfId="6" priority="8" operator="containsText" text=", CSA">
      <formula>NOT(ISERROR(SEARCH(", CSA",H135)))</formula>
    </cfRule>
  </conditionalFormatting>
  <conditionalFormatting sqref="B136:G137">
    <cfRule type="containsText" dxfId="5" priority="5" operator="containsText" text=", USA">
      <formula>NOT(ISERROR(SEARCH(", USA",B136)))</formula>
    </cfRule>
    <cfRule type="containsText" dxfId="4" priority="6" operator="containsText" text=", CSA">
      <formula>NOT(ISERROR(SEARCH(", CSA",B136)))</formula>
    </cfRule>
  </conditionalFormatting>
  <conditionalFormatting sqref="H136">
    <cfRule type="containsText" dxfId="3" priority="3" operator="containsText" text=", USA">
      <formula>NOT(ISERROR(SEARCH(", USA",H136)))</formula>
    </cfRule>
    <cfRule type="containsText" dxfId="2" priority="4" operator="containsText" text=", CSA">
      <formula>NOT(ISERROR(SEARCH(", CSA",H136)))</formula>
    </cfRule>
  </conditionalFormatting>
  <conditionalFormatting sqref="I136:Z137">
    <cfRule type="containsText" dxfId="1" priority="1" operator="containsText" text=", USA">
      <formula>NOT(ISERROR(SEARCH(", USA",I136)))</formula>
    </cfRule>
    <cfRule type="containsText" dxfId="0" priority="2" operator="containsText" text=", CSA">
      <formula>NOT(ISERROR(SEARCH(", CSA",I136)))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Mark Oakford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2025-04-13T18:49:15Z</dcterms:modified>
</cp:coreProperties>
</file>